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II Trimestre 2019\"/>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reportados!$I$5:$I$453</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reportados!$B$1:$V$452</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52" i="8" l="1"/>
  <c r="W451" i="8"/>
  <c r="W450" i="8"/>
  <c r="W449" i="8"/>
  <c r="W445" i="8"/>
  <c r="W444" i="8"/>
  <c r="W443" i="8"/>
  <c r="W442" i="8"/>
  <c r="W438" i="8"/>
  <c r="W435" i="8"/>
  <c r="W434" i="8"/>
  <c r="W433" i="8"/>
  <c r="W432" i="8"/>
  <c r="W431" i="8"/>
  <c r="W430" i="8"/>
  <c r="W426" i="8"/>
  <c r="W424" i="8"/>
  <c r="W423" i="8"/>
  <c r="W420" i="8"/>
  <c r="W419" i="8"/>
  <c r="W417" i="8"/>
  <c r="W416" i="8"/>
  <c r="W414" i="8"/>
  <c r="W413" i="8"/>
  <c r="W412" i="8"/>
  <c r="W411" i="8"/>
  <c r="W410" i="8"/>
  <c r="W409" i="8"/>
  <c r="W408" i="8"/>
  <c r="W404" i="8"/>
  <c r="W400" i="8"/>
  <c r="W396"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89" i="8"/>
  <c r="W288" i="8"/>
  <c r="W287" i="8"/>
  <c r="W286" i="8"/>
  <c r="W285" i="8"/>
  <c r="W284" i="8"/>
  <c r="W283" i="8"/>
  <c r="W281" i="8"/>
  <c r="W280" i="8"/>
  <c r="W279" i="8"/>
  <c r="W278" i="8"/>
  <c r="W274" i="8"/>
  <c r="W273" i="8"/>
  <c r="W272" i="8"/>
  <c r="W271" i="8"/>
  <c r="W270" i="8"/>
  <c r="W269" i="8"/>
  <c r="W268" i="8"/>
  <c r="W267" i="8"/>
  <c r="W266" i="8"/>
  <c r="W265" i="8"/>
  <c r="W261" i="8"/>
  <c r="W260" i="8"/>
  <c r="W259" i="8"/>
  <c r="W255" i="8"/>
  <c r="W252" i="8"/>
  <c r="W251" i="8"/>
  <c r="W250" i="8"/>
  <c r="W247" i="8"/>
  <c r="W246" i="8"/>
  <c r="W244" i="8"/>
  <c r="W242" i="8"/>
  <c r="W241" i="8"/>
  <c r="W240" i="8"/>
  <c r="W239" i="8"/>
  <c r="W235" i="8"/>
  <c r="W232" i="8"/>
  <c r="W231" i="8"/>
  <c r="W228" i="8"/>
  <c r="W227" i="8"/>
  <c r="W226" i="8"/>
  <c r="W225" i="8"/>
  <c r="W224" i="8"/>
  <c r="W220" i="8"/>
  <c r="W219" i="8"/>
  <c r="W215" i="8"/>
  <c r="W214" i="8"/>
  <c r="W213" i="8"/>
  <c r="W209" i="8"/>
  <c r="W208" i="8"/>
  <c r="W207" i="8"/>
  <c r="W204" i="8"/>
  <c r="W201" i="8"/>
  <c r="W199" i="8"/>
  <c r="W198" i="8"/>
  <c r="W197" i="8"/>
  <c r="W196" i="8"/>
  <c r="W194" i="8"/>
  <c r="W193" i="8"/>
  <c r="W192" i="8"/>
  <c r="W191" i="8"/>
  <c r="W190" i="8"/>
  <c r="W189" i="8"/>
  <c r="W188" i="8"/>
  <c r="W187" i="8"/>
  <c r="W186" i="8"/>
  <c r="W185" i="8"/>
  <c r="W184" i="8"/>
  <c r="W183" i="8"/>
  <c r="W182" i="8"/>
  <c r="W181" i="8"/>
  <c r="W180" i="8"/>
  <c r="W179" i="8"/>
  <c r="W178" i="8"/>
  <c r="W174" i="8"/>
  <c r="W173" i="8"/>
  <c r="W172" i="8"/>
  <c r="W171" i="8"/>
  <c r="W170" i="8"/>
  <c r="W169" i="8"/>
  <c r="W168" i="8"/>
  <c r="W167" i="8"/>
  <c r="W163" i="8"/>
  <c r="W162" i="8"/>
  <c r="W161" i="8"/>
  <c r="W160" i="8"/>
  <c r="W159" i="8"/>
  <c r="W157" i="8"/>
  <c r="W156" i="8"/>
  <c r="W155" i="8"/>
  <c r="W153" i="8"/>
  <c r="W152" i="8"/>
  <c r="W151" i="8"/>
  <c r="W150" i="8"/>
  <c r="W149" i="8"/>
  <c r="W148" i="8"/>
  <c r="W147" i="8"/>
  <c r="W146" i="8"/>
  <c r="W145" i="8"/>
  <c r="W144" i="8"/>
  <c r="W143" i="8"/>
  <c r="W139" i="8"/>
  <c r="W137" i="8"/>
  <c r="W136" i="8"/>
  <c r="W132" i="8"/>
  <c r="W129" i="8"/>
  <c r="W128" i="8"/>
  <c r="W127" i="8"/>
  <c r="W123" i="8"/>
  <c r="W120" i="8"/>
  <c r="W118" i="8"/>
  <c r="W117" i="8"/>
  <c r="W116" i="8"/>
  <c r="W115" i="8"/>
  <c r="W114" i="8"/>
  <c r="W113" i="8"/>
  <c r="W112" i="8"/>
  <c r="W111" i="8"/>
  <c r="W108" i="8" l="1"/>
  <c r="W107" i="8"/>
  <c r="W106" i="8"/>
  <c r="W105" i="8"/>
  <c r="W104" i="8"/>
  <c r="W103" i="8"/>
  <c r="W102" i="8"/>
  <c r="W101" i="8"/>
  <c r="W100" i="8"/>
  <c r="W99" i="8"/>
  <c r="W98" i="8"/>
  <c r="W97" i="8"/>
  <c r="W96" i="8"/>
  <c r="W94"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22" i="8"/>
  <c r="W18" i="8"/>
  <c r="W17" i="8"/>
  <c r="W16" i="8"/>
  <c r="W15" i="8"/>
  <c r="W14" i="8"/>
  <c r="W10" i="8"/>
  <c r="E32" i="8" l="1"/>
  <c r="E21" i="8"/>
  <c r="E13" i="8"/>
  <c r="E119" i="8" l="1"/>
  <c r="E110" i="8"/>
  <c r="E93" i="8"/>
  <c r="E27" i="8"/>
  <c r="E292" i="8" l="1"/>
  <c r="E448" i="8" l="1"/>
  <c r="E447" i="8" s="1"/>
  <c r="E422" i="8" l="1"/>
  <c r="T453" i="8"/>
  <c r="E446" i="8"/>
  <c r="E441" i="8"/>
  <c r="E440" i="8" s="1"/>
  <c r="E439" i="8"/>
  <c r="E425" i="8"/>
  <c r="E418" i="8"/>
  <c r="E415" i="8"/>
  <c r="E407" i="8"/>
  <c r="E200" i="8"/>
  <c r="E421" i="8" l="1"/>
  <c r="E405" i="8" s="1"/>
  <c r="E406" i="8"/>
  <c r="E403" i="8" l="1"/>
  <c r="E402" i="8" s="1"/>
  <c r="E401" i="8"/>
  <c r="E399" i="8"/>
  <c r="E398" i="8" s="1"/>
  <c r="E397" i="8"/>
  <c r="E395" i="8"/>
  <c r="E394" i="8" s="1"/>
  <c r="E393" i="8"/>
  <c r="E238" i="8" l="1"/>
  <c r="E223" i="8" l="1"/>
  <c r="E230" i="8"/>
  <c r="E229" i="8" s="1"/>
  <c r="E222" i="8" l="1"/>
  <c r="E257" i="8" l="1"/>
  <c r="E258" i="8"/>
  <c r="E202" i="8" l="1"/>
  <c r="E135" i="8" l="1"/>
  <c r="E26" i="8"/>
  <c r="E134" i="8"/>
  <c r="E356" i="8"/>
  <c r="E248" i="8"/>
  <c r="E249" i="8"/>
  <c r="E122" i="8"/>
  <c r="E125" i="8"/>
  <c r="E126" i="8"/>
  <c r="E131" i="8"/>
  <c r="E130" i="8" s="1"/>
  <c r="E243" i="8"/>
  <c r="E245" i="8"/>
  <c r="E253" i="8"/>
  <c r="E254" i="8"/>
  <c r="E121" i="8"/>
  <c r="E138" i="8"/>
  <c r="E133" i="8" s="1"/>
  <c r="E154" i="8"/>
  <c r="E158" i="8"/>
  <c r="E142" i="8"/>
  <c r="E166" i="8"/>
  <c r="E195" i="8"/>
  <c r="E203" i="8"/>
  <c r="E206" i="8"/>
  <c r="E205" i="8" s="1"/>
  <c r="E177" i="8"/>
  <c r="E212" i="8"/>
  <c r="E211" i="8" s="1"/>
  <c r="E210" i="8" s="1"/>
  <c r="E218" i="8"/>
  <c r="E217" i="8" s="1"/>
  <c r="E216" i="8" s="1"/>
  <c r="E263" i="8"/>
  <c r="E264" i="8"/>
  <c r="E282" i="8"/>
  <c r="E275" i="8" s="1"/>
  <c r="E277" i="8"/>
  <c r="E437" i="8"/>
  <c r="E436" i="8" s="1"/>
  <c r="E427" i="8" s="1"/>
  <c r="E429" i="8"/>
  <c r="E428" i="8" s="1"/>
  <c r="E12" i="8"/>
  <c r="E11" i="8" s="1"/>
  <c r="E9" i="8"/>
  <c r="E8" i="8"/>
  <c r="E7" i="8"/>
  <c r="E290" i="8" l="1"/>
  <c r="E291" i="8"/>
  <c r="E236" i="8"/>
  <c r="E234" i="8" s="1"/>
  <c r="E233" i="8" s="1"/>
  <c r="E221" i="8" s="1"/>
  <c r="E164" i="8"/>
  <c r="E237" i="8"/>
  <c r="E140" i="8"/>
  <c r="E109" i="8"/>
  <c r="E95" i="8" s="1"/>
  <c r="E31" i="8" s="1"/>
  <c r="E276" i="8"/>
  <c r="E256" i="8"/>
  <c r="E176" i="8"/>
  <c r="E165" i="8"/>
  <c r="E141" i="8"/>
  <c r="E262" i="8"/>
  <c r="E175" i="8"/>
  <c r="E124" i="8"/>
  <c r="E30" i="8" l="1"/>
  <c r="E20" i="8" l="1"/>
  <c r="E19" i="8" s="1"/>
  <c r="E6" i="8" s="1"/>
</calcChain>
</file>

<file path=xl/sharedStrings.xml><?xml version="1.0" encoding="utf-8"?>
<sst xmlns="http://schemas.openxmlformats.org/spreadsheetml/2006/main" count="4975" uniqueCount="1952">
  <si>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</si>
  <si>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</si>
  <si>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</si>
  <si>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</si>
  <si>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</si>
  <si>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</si>
  <si>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</si>
  <si>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</si>
  <si>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</si>
  <si>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</si>
  <si>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</si>
  <si>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</si>
  <si>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</si>
  <si>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</si>
  <si>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</si>
  <si>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</si>
  <si>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</si>
  <si>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</si>
  <si>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</si>
  <si>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</si>
  <si>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</si>
  <si>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</si>
  <si>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</si>
  <si>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</si>
  <si>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</si>
  <si>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</si>
  <si>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</si>
  <si>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</si>
  <si>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</si>
  <si>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</si>
  <si>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</si>
  <si>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</si>
  <si>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</si>
  <si>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</si>
  <si>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</si>
  <si>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</si>
  <si>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</si>
  <si>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</si>
  <si>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</si>
  <si>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</si>
  <si>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</si>
  <si>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</si>
  <si>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</si>
  <si>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</si>
  <si>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</si>
  <si>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</si>
  <si>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</si>
  <si>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</si>
  <si>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</si>
  <si>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</si>
  <si>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</si>
  <si>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</si>
  <si>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</si>
  <si>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</si>
  <si>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</si>
  <si>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</si>
  <si>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</si>
  <si>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</si>
  <si>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</si>
  <si>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</si>
  <si>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</si>
  <si>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</si>
  <si>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</si>
  <si>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</si>
  <si>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</si>
  <si>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</si>
  <si>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</si>
  <si>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</si>
  <si>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</si>
  <si>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</si>
  <si>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</si>
  <si>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</si>
  <si>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</si>
  <si>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</si>
  <si>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</si>
  <si>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</si>
  <si>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</si>
  <si>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</si>
  <si>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</si>
  <si>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</si>
  <si>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</si>
  <si>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</si>
  <si>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</si>
  <si>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</si>
  <si>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</si>
  <si>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</si>
  <si>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</si>
  <si>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</si>
  <si>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</si>
  <si>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</si>
  <si>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</si>
  <si>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</si>
  <si>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</si>
  <si>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</si>
  <si>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</si>
  <si>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</si>
  <si>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</si>
  <si>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ESTADO MAYOR PRESIDENCIAL</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</si>
  <si>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</si>
  <si>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</si>
  <si>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</si>
  <si>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</si>
  <si>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</si>
  <si>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</si>
  <si>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</si>
  <si>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</si>
  <si>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</si>
  <si>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</si>
  <si>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</si>
  <si>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</si>
  <si>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</si>
  <si>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</si>
  <si>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</si>
  <si>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</si>
  <si>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</si>
  <si>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</si>
  <si>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</si>
  <si>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</si>
  <si>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</si>
  <si>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</si>
  <si>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</si>
  <si>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</si>
  <si>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</si>
  <si>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</si>
  <si>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</si>
  <si>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</si>
  <si>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</si>
  <si>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</si>
  <si>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</si>
  <si>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</si>
  <si>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</si>
  <si>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</si>
  <si>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</si>
  <si>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</si>
  <si>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</si>
  <si>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</si>
  <si>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</si>
  <si>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</si>
  <si>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</si>
  <si>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</si>
  <si>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</si>
  <si>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</si>
  <si>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</si>
  <si>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</si>
  <si>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</si>
  <si>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</si>
  <si>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</si>
  <si>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</si>
  <si>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</si>
  <si>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</si>
  <si>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</si>
  <si>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</si>
  <si>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</si>
  <si>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</si>
  <si>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</si>
  <si>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</si>
  <si>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</si>
  <si>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</si>
  <si>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</si>
  <si>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</si>
  <si>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</si>
  <si>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</si>
  <si>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</si>
  <si>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</si>
  <si>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</si>
  <si>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</si>
  <si>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</si>
  <si>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</si>
  <si>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</si>
  <si>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</si>
  <si>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</si>
  <si>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</si>
  <si>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</si>
  <si>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</si>
  <si>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</si>
  <si>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</si>
  <si>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</si>
  <si>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</si>
  <si>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</si>
  <si>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</si>
  <si>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</si>
  <si>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</si>
  <si>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</si>
  <si>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</si>
  <si>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</si>
  <si>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</si>
  <si>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</si>
  <si>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</si>
  <si>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</si>
  <si>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</si>
  <si>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</si>
  <si>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</si>
  <si>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</si>
  <si>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</si>
  <si>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</si>
  <si>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</si>
  <si>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</si>
  <si>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</si>
  <si>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</si>
  <si>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</si>
  <si>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</si>
  <si>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</si>
  <si>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</si>
  <si>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</si>
  <si>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</si>
  <si>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</si>
  <si>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</si>
  <si>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</si>
  <si>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</si>
  <si>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</si>
  <si>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</si>
  <si>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</si>
  <si>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</si>
  <si>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</si>
  <si>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</si>
  <si>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</si>
  <si>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</si>
  <si>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</si>
  <si>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</si>
  <si>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</si>
  <si>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</si>
  <si>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</si>
  <si>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</si>
  <si>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</si>
  <si>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</si>
  <si>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</si>
  <si>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</si>
  <si>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</si>
  <si>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</si>
  <si>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</si>
  <si>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</si>
  <si>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</si>
  <si>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</si>
  <si>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</si>
  <si>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</si>
  <si>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</si>
  <si>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</si>
  <si>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</si>
  <si>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</si>
  <si>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</si>
  <si>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</si>
  <si>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</si>
  <si>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</si>
  <si>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</si>
  <si>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</si>
  <si>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</si>
  <si>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</si>
  <si>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</si>
  <si>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</si>
  <si>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</si>
  <si>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</si>
  <si>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</si>
  <si>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</si>
  <si>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</si>
  <si>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</si>
  <si>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</si>
  <si>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</si>
  <si>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</si>
  <si>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</si>
  <si>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</si>
  <si>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</si>
  <si>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</si>
  <si>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</si>
  <si>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</si>
  <si>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</si>
  <si>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</si>
  <si>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</si>
  <si>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</si>
  <si>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</si>
  <si>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</si>
  <si>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</si>
  <si>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</si>
  <si>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</si>
  <si>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</si>
  <si>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</si>
  <si>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</si>
  <si>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</si>
  <si>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</si>
  <si>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</si>
  <si>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</si>
  <si>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</si>
  <si>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</si>
  <si>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</si>
  <si>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</si>
  <si>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</si>
  <si>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</si>
  <si>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</si>
  <si>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</si>
  <si>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</si>
  <si>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</si>
  <si>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</si>
  <si>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</si>
  <si>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</si>
  <si>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</si>
  <si>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</si>
  <si>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</si>
  <si>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</si>
  <si>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</si>
  <si>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</si>
  <si>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</si>
  <si>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</si>
  <si>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</si>
  <si>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</si>
  <si>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</si>
  <si>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</si>
  <si>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</si>
  <si>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</si>
  <si>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</si>
  <si>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</si>
  <si>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</si>
  <si>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</si>
  <si>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</si>
  <si>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</si>
  <si>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</si>
  <si>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</si>
  <si>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</si>
  <si>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</si>
  <si>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</si>
  <si>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</si>
  <si>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</si>
  <si>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</si>
  <si>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</si>
  <si>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</si>
  <si>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</si>
  <si>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</si>
  <si>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</si>
  <si>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</si>
  <si>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</si>
  <si>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</si>
  <si>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</si>
  <si>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</si>
  <si>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</si>
  <si>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</si>
  <si>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</si>
  <si>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</si>
  <si>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</si>
  <si>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</si>
  <si>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</si>
  <si>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</si>
  <si>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</si>
  <si>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</si>
  <si>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</si>
  <si>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</si>
  <si>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</si>
  <si>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</si>
  <si>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</si>
  <si>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</si>
  <si>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</si>
  <si>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</si>
  <si>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</si>
  <si>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</si>
  <si>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</si>
  <si>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</si>
  <si>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</si>
  <si>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</si>
  <si>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</si>
  <si>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</si>
  <si>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</si>
  <si>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</si>
  <si>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</si>
  <si>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</si>
  <si>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</si>
  <si>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</si>
  <si>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</si>
  <si>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</si>
  <si>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</si>
  <si>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</si>
  <si>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</si>
  <si>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</si>
  <si>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</si>
  <si>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</si>
  <si>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</si>
  <si>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</si>
  <si>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</si>
  <si>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</si>
  <si>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</si>
  <si>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</si>
  <si>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</si>
  <si>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</si>
  <si>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</si>
  <si>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</si>
  <si>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</si>
  <si>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</si>
  <si>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</si>
  <si>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</si>
  <si>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</si>
  <si>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</si>
  <si>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</si>
  <si>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</si>
  <si>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</si>
  <si>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</si>
  <si>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</si>
  <si>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</si>
  <si>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</si>
  <si>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</si>
  <si>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</si>
  <si>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</si>
  <si>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</si>
  <si>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</si>
  <si>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</si>
  <si>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</si>
  <si>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</si>
  <si>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</si>
  <si>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</si>
  <si>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</si>
  <si>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</si>
  <si>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</si>
  <si>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</si>
  <si>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</si>
  <si>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</si>
  <si>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</si>
  <si>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</si>
  <si>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</si>
  <si>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</si>
  <si>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</si>
  <si>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</si>
  <si>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</si>
  <si>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</si>
  <si>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</si>
  <si>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</si>
  <si>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</si>
  <si>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</si>
  <si>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</si>
  <si>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</si>
  <si>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</si>
  <si>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</si>
  <si>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</si>
  <si>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</si>
  <si>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</si>
  <si>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</si>
  <si>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</si>
  <si>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</si>
  <si>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</si>
  <si>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</si>
  <si>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</si>
  <si>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</si>
  <si>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</si>
  <si>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</si>
  <si>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</si>
  <si>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</si>
  <si>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</si>
  <si>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</si>
  <si>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</si>
  <si>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</si>
  <si>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</si>
  <si>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</si>
  <si>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</si>
  <si>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</si>
  <si>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</si>
  <si>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</si>
  <si>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</si>
  <si>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</si>
  <si>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</si>
  <si>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</si>
  <si>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</si>
  <si>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</si>
  <si>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</si>
  <si>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</si>
  <si>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</si>
  <si>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</si>
  <si>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</si>
  <si>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</si>
  <si>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</si>
  <si>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</si>
  <si>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</si>
  <si>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</si>
  <si>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</si>
  <si>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</si>
  <si>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</si>
  <si>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</si>
  <si>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</si>
  <si>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</si>
  <si>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</si>
  <si>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</si>
  <si>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</si>
  <si>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</si>
  <si>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</si>
  <si>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</si>
  <si>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</si>
  <si>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</si>
  <si>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</si>
  <si>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</si>
  <si>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</si>
  <si>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</si>
  <si>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</si>
  <si>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</si>
  <si>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</si>
  <si>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</si>
  <si>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</si>
  <si>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</si>
  <si>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</si>
  <si>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</si>
  <si>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</si>
  <si>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</si>
  <si>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</si>
  <si>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</si>
  <si>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</si>
  <si>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</si>
  <si>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</si>
  <si>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</si>
  <si>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</si>
  <si>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</si>
  <si>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</si>
  <si>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</si>
  <si>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</si>
  <si>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</si>
  <si>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</si>
  <si>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</si>
  <si>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</si>
  <si>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</si>
  <si>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</si>
  <si>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</si>
  <si>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</si>
  <si>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</si>
  <si>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</si>
  <si>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</si>
  <si>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</si>
  <si>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</si>
  <si>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</si>
  <si>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</si>
  <si>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</si>
  <si>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</si>
  <si>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</si>
  <si>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</si>
  <si>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</si>
  <si>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</si>
  <si>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</si>
  <si>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</si>
  <si>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</si>
  <si>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</si>
  <si>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</si>
  <si>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</si>
  <si>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</si>
  <si>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</si>
  <si>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</si>
  <si>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</si>
  <si>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</si>
  <si>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</si>
  <si>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</si>
  <si>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</si>
  <si>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</si>
  <si>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</si>
  <si>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</si>
  <si>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</si>
  <si>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</si>
  <si>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</si>
  <si>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</si>
  <si>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</si>
  <si>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</si>
  <si>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</si>
  <si>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</si>
  <si>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</si>
  <si>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</si>
  <si>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</si>
  <si>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</si>
  <si>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</si>
  <si>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</si>
  <si>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</si>
  <si>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</si>
  <si>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</si>
  <si>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</si>
  <si>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</si>
  <si>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</si>
  <si>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</si>
  <si>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</si>
  <si>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</si>
  <si>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</si>
  <si>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</si>
  <si>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</si>
  <si>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</si>
  <si>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</si>
  <si>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</si>
  <si>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</si>
  <si>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</si>
  <si>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</si>
  <si>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</si>
  <si>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</si>
  <si>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</si>
  <si>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</si>
  <si>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</si>
  <si>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</si>
  <si>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</si>
  <si>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</si>
  <si>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</si>
  <si>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</si>
  <si>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</si>
  <si>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</si>
  <si>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</si>
  <si>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</si>
  <si>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</si>
  <si>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</si>
  <si>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</si>
  <si>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</si>
  <si>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</si>
  <si>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</si>
  <si>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</si>
  <si>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</si>
  <si>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</si>
  <si>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</si>
  <si>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</si>
  <si>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</si>
  <si>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</si>
  <si>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</si>
  <si>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</si>
  <si>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</si>
  <si>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</si>
  <si>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</si>
  <si>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</si>
  <si>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</si>
  <si>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</si>
  <si>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</si>
  <si>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</si>
  <si>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</si>
  <si>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</si>
  <si>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</si>
  <si>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</si>
  <si>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</si>
  <si>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</si>
  <si>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</si>
  <si>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</si>
  <si>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</si>
  <si>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</si>
  <si>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</si>
  <si>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</si>
  <si>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</si>
  <si>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</si>
  <si>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</si>
  <si>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</si>
  <si>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</si>
  <si>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</si>
  <si>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</si>
  <si>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</si>
  <si>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</si>
  <si>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</si>
  <si>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</si>
  <si>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</si>
  <si>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</si>
  <si>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</si>
  <si>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</si>
  <si>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</si>
  <si>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</si>
  <si>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</si>
  <si>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</si>
  <si>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</si>
  <si>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</si>
  <si>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</si>
  <si>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</si>
  <si>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</si>
  <si>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</si>
  <si>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</si>
  <si>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</si>
  <si>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</si>
  <si>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</si>
  <si>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</si>
  <si>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</si>
  <si>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</si>
  <si>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</si>
  <si>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</si>
  <si>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</si>
  <si>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</si>
  <si>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</si>
  <si>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</si>
  <si>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</si>
  <si>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</si>
  <si>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</si>
  <si>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</si>
  <si>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</si>
  <si>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</si>
  <si>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</si>
  <si>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</si>
  <si>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</si>
  <si>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</si>
  <si>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</si>
  <si>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</si>
  <si>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</si>
  <si>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</si>
  <si>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</si>
  <si>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</si>
  <si>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</si>
  <si>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</si>
  <si>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</si>
  <si>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</si>
  <si>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</si>
  <si>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</si>
  <si>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</si>
  <si>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</si>
  <si>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</si>
  <si>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</si>
  <si>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</si>
  <si>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</si>
  <si>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</si>
  <si>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</si>
  <si>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</si>
  <si>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</si>
  <si>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</si>
  <si>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</si>
  <si>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</si>
  <si>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</si>
  <si>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</si>
  <si>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</si>
  <si>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</si>
  <si>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</si>
  <si>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</si>
  <si>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</si>
  <si>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</si>
  <si>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</si>
  <si>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</si>
  <si>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</si>
  <si>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</si>
  <si>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</si>
  <si>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</si>
  <si>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</si>
  <si>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</si>
  <si>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</si>
  <si>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</si>
  <si>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</si>
  <si>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</si>
  <si>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</si>
  <si>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</si>
  <si>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</si>
  <si>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</si>
  <si>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</si>
  <si>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</si>
  <si>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</si>
  <si>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</si>
  <si>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</si>
  <si>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</si>
  <si>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</si>
  <si>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</si>
  <si>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</si>
  <si>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</si>
  <si>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</si>
  <si>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</si>
  <si>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</si>
  <si>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</si>
  <si>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</si>
  <si>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</si>
  <si>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</si>
  <si>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</si>
  <si>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</si>
  <si>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</si>
  <si>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</si>
  <si>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</si>
  <si>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</si>
  <si>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</si>
  <si>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</si>
  <si>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</si>
  <si>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</si>
  <si>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</si>
  <si>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</si>
  <si>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</si>
  <si>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</si>
  <si>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</si>
  <si>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</si>
  <si>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</si>
  <si>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</si>
  <si>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</si>
  <si>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</si>
  <si>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</si>
  <si>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</si>
  <si>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</si>
  <si>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</si>
  <si>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</si>
  <si>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</si>
  <si>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</si>
  <si>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</si>
  <si>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</si>
  <si>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</si>
  <si>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</si>
  <si>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</si>
  <si>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</si>
  <si>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</si>
  <si>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</si>
  <si>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</si>
  <si>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</si>
  <si>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</si>
  <si>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</si>
  <si>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</si>
  <si>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</si>
  <si>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</si>
  <si>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</si>
  <si>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</si>
  <si>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</si>
  <si>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</si>
  <si>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</si>
  <si>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</si>
  <si>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</si>
  <si>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</si>
  <si>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</si>
  <si>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</si>
  <si>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</si>
  <si>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</si>
  <si>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</si>
  <si>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</si>
  <si>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</si>
  <si>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</si>
  <si>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</si>
  <si>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</si>
  <si>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</si>
  <si>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</si>
  <si>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</si>
  <si>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</si>
  <si>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</si>
  <si>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</si>
  <si>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</si>
  <si>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</si>
  <si>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</si>
  <si>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</si>
  <si>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</si>
  <si>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</si>
  <si>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</si>
  <si>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</si>
  <si>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</si>
  <si>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</si>
  <si>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</si>
  <si>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</si>
  <si>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</si>
  <si>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</si>
  <si>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</si>
  <si>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</si>
  <si>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</si>
  <si>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</si>
  <si>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</si>
  <si>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</si>
  <si>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</si>
  <si>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</si>
  <si>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</si>
  <si>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</si>
  <si>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</si>
  <si>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</si>
  <si>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</si>
  <si>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</si>
  <si>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</si>
  <si>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</si>
  <si>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</si>
  <si>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</si>
  <si>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</si>
  <si>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</si>
  <si>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</si>
  <si>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</si>
  <si>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</si>
  <si>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</si>
  <si>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</si>
  <si>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</si>
  <si>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</si>
  <si>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</si>
  <si>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</si>
  <si>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</si>
  <si>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</si>
  <si>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</si>
  <si>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</si>
  <si>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</si>
  <si>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</si>
  <si>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</si>
  <si>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</si>
  <si>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</si>
  <si>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</si>
  <si>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</si>
  <si>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</si>
  <si>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</si>
  <si>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</si>
  <si>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</si>
  <si>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</si>
  <si>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</si>
  <si>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</si>
  <si>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</si>
  <si>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</si>
  <si>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</si>
  <si>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</si>
  <si>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</si>
  <si>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</si>
  <si>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</si>
  <si>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</si>
  <si>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</si>
  <si>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</si>
  <si>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</si>
  <si>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</si>
  <si>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</si>
  <si>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</si>
  <si>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</si>
  <si>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</si>
  <si>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</si>
  <si>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</si>
  <si>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</si>
  <si>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</si>
  <si>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</si>
  <si>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</si>
  <si>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</si>
  <si>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</si>
  <si>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</si>
  <si>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</si>
  <si>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</si>
  <si>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</si>
  <si>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</si>
  <si>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</si>
  <si>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</si>
  <si>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</si>
  <si>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</si>
  <si>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</si>
  <si>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</si>
  <si>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</si>
  <si>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</si>
  <si>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</si>
  <si>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</si>
  <si>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</si>
  <si>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</si>
  <si>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</si>
  <si>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</si>
  <si>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</si>
  <si>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</si>
  <si>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</si>
  <si>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</si>
  <si>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</si>
  <si>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</si>
  <si>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</si>
  <si>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</si>
  <si>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</si>
  <si>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</si>
  <si>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</si>
  <si>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</si>
  <si>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</si>
  <si>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</si>
  <si>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</si>
  <si>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</si>
  <si>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</si>
  <si>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</si>
  <si>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</si>
  <si>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</si>
  <si>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</si>
  <si>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</si>
  <si>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</si>
  <si>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</si>
  <si>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</si>
  <si>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</si>
  <si>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</si>
  <si>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</si>
  <si>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</si>
  <si>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</si>
  <si>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</si>
  <si>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</si>
  <si>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</si>
  <si>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</si>
  <si>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</si>
  <si>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</si>
  <si>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</si>
  <si>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</si>
  <si>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</si>
  <si>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</si>
  <si>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</si>
  <si>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</si>
  <si>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</si>
  <si>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</si>
  <si>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</si>
  <si>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</si>
  <si>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</si>
  <si>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</si>
  <si>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</si>
  <si>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</si>
  <si>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</si>
  <si>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</si>
  <si>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</si>
  <si>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</si>
  <si>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</si>
  <si>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</si>
  <si>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</si>
  <si>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</si>
  <si>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</si>
  <si>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</si>
  <si>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</si>
  <si>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</si>
  <si>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</si>
  <si>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</si>
  <si>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</si>
  <si>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</si>
  <si>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</si>
  <si>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</si>
  <si>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</si>
  <si>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</si>
  <si>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</si>
  <si>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</si>
  <si>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</si>
  <si>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</si>
  <si>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</si>
  <si>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</si>
  <si>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</si>
  <si>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</si>
  <si>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</si>
  <si>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</si>
  <si>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</si>
  <si>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</si>
  <si>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</si>
  <si>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</si>
  <si>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</si>
  <si>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</si>
  <si>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</si>
  <si>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</si>
  <si>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</si>
  <si>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</si>
  <si>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</si>
  <si>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</si>
  <si>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</si>
  <si>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</si>
  <si>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</si>
  <si>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</si>
  <si>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</si>
  <si>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</si>
  <si>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</si>
  <si>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</si>
  <si>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</si>
  <si>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</si>
  <si>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</si>
  <si>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</si>
  <si>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</si>
  <si>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</si>
  <si>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</si>
  <si>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</si>
  <si>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</si>
  <si>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</si>
  <si>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</si>
  <si>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</si>
  <si>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</si>
  <si>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</si>
  <si>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</si>
  <si>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</si>
  <si>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</si>
  <si>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</si>
  <si>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</si>
  <si>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</si>
  <si>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</si>
  <si>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</si>
  <si>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</si>
  <si>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</si>
  <si>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</si>
  <si>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</si>
  <si>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</si>
  <si>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</si>
  <si>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</si>
  <si>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</si>
  <si>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</si>
  <si>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</si>
  <si>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</si>
  <si>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</si>
  <si>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</si>
  <si>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</si>
  <si>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</si>
  <si>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</si>
  <si>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</si>
  <si>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</si>
  <si>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</si>
  <si>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</si>
  <si>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</si>
  <si>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</si>
  <si>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</si>
  <si>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</si>
  <si>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</si>
  <si>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</si>
  <si>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</si>
  <si>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</si>
  <si>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</si>
  <si>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</si>
  <si>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</si>
  <si>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</si>
  <si>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</si>
  <si>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</si>
  <si>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</si>
  <si>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</si>
  <si>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</si>
  <si>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</si>
  <si>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</si>
  <si>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</si>
  <si>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</si>
  <si>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</si>
  <si>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</si>
  <si>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</si>
  <si>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</si>
  <si>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</si>
  <si>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</si>
  <si>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</si>
  <si>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</si>
  <si>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</si>
  <si>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</si>
  <si>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</si>
  <si>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</si>
  <si>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</si>
  <si>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</si>
  <si>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</si>
  <si>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</si>
  <si>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</si>
  <si>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</si>
  <si>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</si>
  <si>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</si>
  <si>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</si>
  <si>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</si>
  <si>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</si>
  <si>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</si>
  <si>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</si>
  <si>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</si>
  <si>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</si>
  <si>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</si>
  <si>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</si>
  <si>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</si>
  <si>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</si>
  <si>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</si>
  <si>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</si>
  <si>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</si>
  <si>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</si>
  <si>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</si>
  <si>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</si>
  <si>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</si>
  <si>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</si>
  <si>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</si>
  <si>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</si>
  <si>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</si>
  <si>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</si>
  <si>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</si>
  <si>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</si>
  <si>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</si>
  <si>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</si>
  <si>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</si>
  <si>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</si>
  <si>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</si>
  <si>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</si>
  <si>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</si>
  <si>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</si>
  <si>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</si>
  <si>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</si>
  <si>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</si>
  <si>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</si>
  <si>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</si>
  <si>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</si>
  <si>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</si>
  <si>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</si>
  <si>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</si>
  <si>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</si>
  <si>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</si>
  <si>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</si>
  <si>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</si>
  <si>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</si>
  <si>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</si>
  <si>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</si>
  <si>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</si>
  <si>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</si>
  <si>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</si>
  <si>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</si>
  <si>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</si>
  <si>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</si>
  <si>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</si>
  <si>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</si>
  <si>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</si>
  <si>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</si>
  <si>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</si>
  <si>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</si>
  <si>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</si>
  <si>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</si>
  <si>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</si>
  <si>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</si>
  <si>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</si>
  <si>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</si>
  <si>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</si>
  <si>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</si>
  <si>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</si>
  <si>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</si>
  <si>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</si>
  <si>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</si>
  <si>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</si>
  <si>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</si>
  <si>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</si>
  <si>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</si>
  <si>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</si>
  <si>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</si>
  <si>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</si>
  <si>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</si>
  <si>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</si>
  <si>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</si>
  <si>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</si>
  <si>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</si>
  <si>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</si>
  <si>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</si>
  <si>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</si>
  <si>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</si>
  <si>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</si>
  <si>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</si>
  <si>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</si>
  <si>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</si>
  <si>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</si>
  <si>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</si>
  <si>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</si>
  <si>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</si>
  <si>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</si>
  <si>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</si>
  <si>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</si>
  <si>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</si>
  <si>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</si>
  <si>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</si>
  <si>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</si>
  <si>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</si>
  <si>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</si>
  <si>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</si>
  <si>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</si>
  <si>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</si>
  <si>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</si>
  <si>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</si>
  <si>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</si>
  <si>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</si>
  <si>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</si>
  <si>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</si>
  <si>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</si>
  <si>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</si>
  <si>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</si>
  <si>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</si>
  <si>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</si>
  <si>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</si>
  <si>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</si>
  <si>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</si>
  <si>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</si>
  <si>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</si>
  <si>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</si>
  <si>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</si>
  <si>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</si>
  <si>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</si>
  <si>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</si>
  <si>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</si>
  <si>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</si>
  <si>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</si>
  <si>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</si>
  <si>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</si>
  <si>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</si>
  <si>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</si>
  <si>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</si>
  <si>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</si>
  <si>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</si>
  <si>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</si>
  <si>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</si>
  <si>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</si>
  <si>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</si>
  <si>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</si>
  <si>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</si>
  <si>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</si>
  <si>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</si>
  <si>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</si>
  <si>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</si>
  <si>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</si>
  <si>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</si>
  <si>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</si>
  <si>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</si>
  <si>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</si>
  <si>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</si>
  <si>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</si>
  <si>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</si>
  <si>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</si>
  <si>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</si>
  <si>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</si>
  <si>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</si>
  <si>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</si>
  <si>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</si>
  <si>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</si>
  <si>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</si>
  <si>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</si>
  <si>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</si>
  <si>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</si>
  <si>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</si>
  <si>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</si>
  <si>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</si>
  <si>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</si>
  <si>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</si>
  <si>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</si>
  <si>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</si>
  <si>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</si>
  <si>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</si>
  <si>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</si>
  <si>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</si>
  <si>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</si>
  <si>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</si>
  <si>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</si>
  <si>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</si>
  <si>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</si>
  <si>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</si>
  <si>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</si>
  <si>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</si>
  <si>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</si>
  <si>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</si>
  <si>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</si>
  <si>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</si>
  <si>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</si>
  <si>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</si>
  <si>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</si>
  <si>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</si>
  <si>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</si>
  <si>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</si>
  <si>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</si>
  <si>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</si>
  <si>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</si>
  <si>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</si>
  <si>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</si>
  <si>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</si>
  <si>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</si>
  <si>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</si>
  <si>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</si>
  <si>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</si>
  <si>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</si>
  <si>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</si>
  <si>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</si>
  <si>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</si>
  <si>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</si>
  <si>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</si>
  <si>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</si>
  <si>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</si>
  <si>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</si>
  <si>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</si>
  <si>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</si>
  <si>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</si>
  <si>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</si>
  <si>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</si>
  <si>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</si>
  <si>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</si>
  <si>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</si>
  <si>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</si>
  <si>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</si>
  <si>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</si>
  <si>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</si>
  <si>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</si>
  <si>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</si>
  <si>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</si>
  <si>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</si>
  <si>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</si>
  <si>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</si>
  <si>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</si>
  <si>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</si>
  <si>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</si>
  <si>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</si>
  <si>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</si>
  <si>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</si>
  <si>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</si>
  <si>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</si>
  <si>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</si>
  <si>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</si>
  <si>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</si>
  <si>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</si>
  <si>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</si>
  <si>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</si>
  <si>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</si>
  <si>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</si>
  <si>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</si>
  <si>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</si>
  <si>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</si>
  <si>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</si>
  <si>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</si>
  <si>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</si>
  <si>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</si>
  <si>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</si>
  <si>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</si>
  <si>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</si>
  <si>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</si>
  <si>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</si>
  <si>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</si>
  <si>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</si>
  <si>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</si>
  <si>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</si>
  <si>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</si>
  <si>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</si>
  <si>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</si>
  <si>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</si>
  <si>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</si>
  <si>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</si>
  <si>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</si>
  <si>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</si>
  <si>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</si>
  <si>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</si>
  <si>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</si>
  <si>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</si>
  <si>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</si>
  <si>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</si>
  <si>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</si>
  <si>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</si>
  <si>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</si>
  <si>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</si>
  <si>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</si>
  <si>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</si>
  <si>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</si>
  <si>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</si>
  <si>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</si>
  <si>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</si>
  <si>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</si>
  <si>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</si>
  <si>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</si>
  <si>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</si>
  <si>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</si>
  <si>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</si>
  <si>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</si>
  <si>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</si>
  <si>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</si>
  <si>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</si>
  <si>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</si>
  <si>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</si>
  <si>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</si>
  <si>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</si>
  <si>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</si>
  <si>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</si>
  <si>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</si>
  <si>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</si>
  <si>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</si>
  <si>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</si>
  <si>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</si>
  <si>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</si>
  <si>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</si>
  <si>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</si>
  <si>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</si>
  <si>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</si>
  <si>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</si>
  <si>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$750,000,000.00   FECHA: 04/11/2002
OBSERVACIONES: EN LA DISPONIBILIDAD ESTAN INCLUIDOS LOS IMPORTES PARA EL PAGO DE COMPROMISOS ADQUIRIDOS.</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</si>
  <si>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</si>
  <si>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</si>
  <si>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</si>
  <si>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</si>
  <si>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</si>
  <si>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</si>
  <si>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</si>
  <si>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</si>
  <si>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</si>
  <si>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</si>
  <si>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</si>
  <si>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</si>
  <si>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</si>
  <si>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</si>
  <si>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</si>
  <si>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</si>
  <si>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</si>
  <si>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</si>
  <si>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</si>
  <si>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</si>
  <si>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FIDEICOMISO PÚBLICO DE ADMINISTRACIÓN Y PAGO</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</si>
  <si>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</si>
  <si>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</si>
  <si>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</si>
  <si>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</si>
  <si>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</si>
  <si>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</si>
  <si>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</si>
  <si>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</si>
  <si>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</si>
  <si>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FIDEICOMISO DE TRANSICIÓN 2018</t>
  </si>
  <si>
    <t>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 Y LLEVAR A CABO LA ELABORACIÓN Y PRESENTACIÓN DE LOS PROYECTOS DE LA LEY DE INGRESOS Y PRESUPUESTO DE EGRESOS PARA EL EJERCICIO FISCAL 2018; EL PND Y LOS PROGRAMAS GUBERNAMENTALES, SEGURIDAD PÚBLICA Y NACIONAL; TRABAJOS DE ENLACE CON LA ADMINISTRACIÓN SALIENTE, DIFUSIÓN Y ACTIVIDADES PREPARATORIAS QUE PERMITAN CREAR LAS CONDICIONES PROPIAS PARA EL INICIO DE SU ENCARGO.</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</si>
  <si>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</si>
  <si>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</si>
  <si>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</si>
  <si>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</si>
  <si>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</si>
  <si>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</si>
  <si>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</si>
  <si>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</si>
  <si>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</si>
  <si>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</si>
  <si>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</si>
  <si>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</si>
  <si>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</si>
  <si>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</si>
  <si>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</si>
  <si>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</si>
  <si>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</si>
  <si>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</si>
  <si>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</si>
  <si>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</si>
  <si>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$500,000.00   FECHA: 15/12/2000
OBSERVACIONES: CON FECHA 07 DE SEPTIEMBRE DE 2018, EL ÓRGANO INTERNO DIO POR CONCLUIDA LA ORDEN DE AUDITORIA NO. 05/2018, AL FIDEICOMISO CORRESPONDIENTE AL EJERCICIO 2017.</t>
  </si>
  <si>
    <t>PROSOFT-INNOVACIÓN, FONDO SECTORIAL DE INNOVACIÓN</t>
  </si>
  <si>
    <t>DESTINO: APOYOS PARA LA INVESTIGACIÓN CIENTÍFICA Y TECNOLÓGICA EN INFRAESTRUCTURA FÍSICA EDUCATIVA.
CUMPLIMIENTO DE LA MISIÓN:
INFORMACIÓN NO ACTUALIZADA POR EL SECRETARIO ADMINISTRATIVO.</t>
  </si>
  <si>
    <t>APORTACIÓN INICIAL:   MONTO: $5,291,955.55   FECHA: 21/08/2002
OBSERVACIONES: FONDO DE AHORRO DE LOS TRABAJADORES DEL CIAD</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</si>
  <si>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</si>
  <si>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</si>
  <si>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</si>
  <si>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</si>
  <si>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</si>
  <si>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</si>
  <si>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</si>
  <si>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</si>
  <si>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</si>
  <si>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DESTINO: MEJORAR LA COMPETITIVIDAD DE LAS PYMES.
CUMPLIMIENTO DE LA MISIÓN:
SE HA DADO CONTINUIDAD A PROGRAMAS APOYADOS EN EJERCICIOS ANTERIORES.</t>
  </si>
  <si>
    <t>APORTACIÓN INICIAL:   MONTO: $1,750,000.00   FECHA: 18/05/1994
OBSERVACIONES: DERIVADO DE LA AUDITORIA 571 A LA CUENTA PÚBLICA 2008, LA AUDITORÍA SUPERIOR DE LA FEDERACIÓN (ASF) EMITIÓ, ENTRE OTRAS, DOS RECOMENDACIONES ENCAMINADAS A PROMOVER LA EXTINCIÓN DEL FILANFI.</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</si>
  <si>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</si>
  <si>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</si>
  <si>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</si>
  <si>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</si>
  <si>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APORTACIÓN INICIAL:   MONTO: $0.01   FECHA: 13/03/1976
OBSERVACIONES: SE LLEVARONA A CABO DOS REUNIONES DE TRABAJO CON PERSONAL DE LA DGPYP SALUD, SHCP Y DIF, EN LAS QUE SE ACORDARON QUE EL DIF HARÁ LA CONVOCATORIA PARA REACTIVAR AL COMITÉ TÉCNICO DEL FIDEICOMISO Y QUE A SU VEZ ESTE PUEDA DEFINIR LOS CRITERIOS PARA SEGUIR CON EL PROCESO DE EXTINCIÓN.</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</si>
  <si>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</si>
  <si>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</si>
  <si>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APOYOS PARA LA INVESTIGACIÓN CIENTIFICA Y TECNOLOGICA DEL ESTADO DE VERACRUZ.
CUMPLIMIENTO DE LA MISIÓN:
DURANTE EL PERIODO QUE SE REPORTA SE REALIZARON MINISTRACIONES A PROYECTOS DE INVESTIGACIÓN DEL ESTADO DE VERACRUZ.</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</si>
  <si>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</si>
  <si>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DEL PASH, CON NO. DE CLAVE 2345. SE SOLICITÓ UNA REUNIÓN CON LA PARTICIPACIÓN DE LA SEP, SHCP, SFP Y EL ENTONCES CNCA A FIN DE REVISAR LA INFORMACIÓN PARA LA CONCLUSIÓN DE BAJA DE LA CLAVE, ESTÁ SIN AVANCE EL PROCESO</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</si>
  <si>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</si>
  <si>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$353,848,403.00   FECHA: 28/12/2017
OBSERVACIONES: APORTACIÓN DEL GOBIERNO FEDERAL $353,848,403.00 MÁS INTERESES AL MES DE DICIEMBRE DE 2017 $283,471.89</t>
  </si>
  <si>
    <t>APORTACIÓN INICIAL:   MONTO: $150,000,000.00   FECHA: 05/07/2018
OBSERVACIONES: DE CONFORMIDAD CON LA CLÁUSULA VIGÉSIMA PRIMERA, DEL CONTRATO DE FIDEICOMISO PÚBLICO DE ADMINISTRACIÓN DENOMINADO "FIDEICOMISO DE TRANSICIÓN", SU VIGENCIA FUE AL 31 DE DICIEMBRE DE 2018. SE ENCUENTRA EN PROCESO DE EXTINCIÓN.</t>
  </si>
  <si>
    <t>APORTACIÓN INICIAL:   MONTO: $2,031,169,428.84   FECHA: 30/06/1999
OBSERVACIONES: EN 2019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</si>
  <si>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LOS ESTADOS FINANCIEROS SE ENCUENTRAN DICTAMINADOS.</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</si>
  <si>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</si>
  <si>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</si>
  <si>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</si>
  <si>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</si>
  <si>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</si>
  <si>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DESTINO: GASTOS DE ADMINISTRACIÓN Y GASTOS FINANCIEROS.
CUMPLIMIENTO DE LA MISIÓN:
APOYO A LA DIVULGACION DE DIVERSAS MANIFESTACIONES ARTISTICAS EN MEXICO.</t>
  </si>
  <si>
    <t>APORTACIÓN INICIAL:   MONTO: $3,000.00   FECHA: 15/02/1961
OBSERVACIONES: EL FIDEICOMISO QUE SE REPORTA NO SE ADHIERE A NINGÚN PROGRAMA.</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</si>
  <si>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2019.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</si>
  <si>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2017. EN EL PORCENTAJE DE PARTICIPACION SE INDICA UN 100% YA QUE CORRESPONDE A APORTACIONES CON RECURSOS DE LA PROPIA FIDEICOMITENTE, PRECISANDO QUE NO SE RECIBEN APOYOS DEL GOBIERNO FEDERAL.</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</si>
  <si>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</si>
  <si>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</si>
  <si>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</si>
  <si>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DESTINO: EL 28 DE FEBRERO DE REALIZÓ EL TRASPASO D ERECURSOS A LA TESOFE
CUMPLIMIENTO DE LA MISIÓN:
PARA EL PRESENTES EJERCICIO FISCAL, LA POBLACIÓN POTENCIAL Y OBJETIVO SE CUANTIFICA EN CUATRO PRODUCCIONES, EN FUNCIÓN DE LOS DATOS HISTÓRICOS DE LOS PROYECTOS APOYADOS, LOS RECURSOS DISPONIBLES Y A LOS PROYECTOS AUTORIZADOS.</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</si>
  <si>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</si>
  <si>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</si>
  <si>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SIN ESTRUCTURA, NI PERSONALIDAD JURÍDICA PROPIA.</t>
  </si>
  <si>
    <t>APORTACIÓN INICIAL:   MONTO: $50,000,000.00   FECHA: 26/09/2018
OBSERVACIONES: AL TRATARSE DE UN FIDEICOMISO DE RECIENTE CREACIÓN, EL FONDO DE INVESTIGACIÓN CIENTÍFICA Y DESARROLLO TECNOLÓGICO DEL CINVESTAV, NO CONTÓ CON SALDO EN LA DISPONIBILIDAD FINAL AL MES DE DICIEMBRE DE 2017.</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</si>
  <si>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</si>
  <si>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</si>
  <si>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</si>
  <si>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$10,000.00   FECHA: 22/12/2000
OBSERVACIONES: LA DISPONIBILIDAD ANTERIOR AL 31 DE DICIEMBRE DE 2018, ESTÁ DETERMINADA DE ACUERDO AL FLUJO DE EFECTIVO DEL CUARTO TRIMESTRE DE 2018.</t>
  </si>
  <si>
    <t>APORTACIÓN INICIAL:   MONTO: $10,000.00   FECHA: 20/10/2005
OBSERVACIONES: ---LA DISPONIBILIDAD QUE SE REPORTO EN EL RENGLÓN ANTERIOR ES DEL EJERCICIO 2017.</t>
  </si>
  <si>
    <t>APORTACIÓN INICIAL:   MONTO: $8,500,000.00   FECHA: 24/11/2000
OBSERVACIONES: EN EL SISTEMA DEL PROCESO INTEGRAL DE PROGRAMACIÓN Y PRESUPUESTO "PIPP" DEL EJERCICIO 2019 SE ENCUENTRA EN TRÁMITE LA CLAVE DE ACTUALIZACIÓN DEL FIDEICOMISO 597 ACTINVER. NOTA: LA CANTIDAD DE $45,817.44 CORRESPONDE A LA DISPONIBILIDAD FINAL DEL EJERCICIO 2018.</t>
  </si>
  <si>
    <t>APORTACIÓN INICIAL:   MONTO: $208,291,000.00   FECHA: 24/02/2009
OBSERVACIONES: EL RUBRO DE LOS "EGRESOS ACUMULADOS EN EL PERIODO QUE SE REPORTA" CONSIDERA ANTICIPOS A PROYECTOS DE MANTENIMIENTO Y CONSERVACIÓN DE MUSEOS E IMPUESTOS ACUMULADOS, CABE SEÑALAR QUE EN EL PRIMER TRIMESTRE DEL 2019 NO HUBO APORTACIONES.</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</si>
  <si>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</si>
  <si>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</si>
  <si>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APORTACIÓN INICIAL:   MONTO: $1,036,528.00   FECHA: 17/07/1991
OBSERVACIONES: LA CIFRA DEL SALDO FINAL DEL EJERCICIO 2017 ES DICTAMINADA.</t>
  </si>
  <si>
    <t>AGRICULTURA Y DESARROLLO RURAL</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</si>
  <si>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REEMBOLSO DE RECURSOS REALIZADOS POR LOS ESTADOS DE HIDALGO Y PUEBLA.</t>
  </si>
  <si>
    <t>DESTINO: MEDIANTE OFICIO DIR.JUR.FID.(ADM)2791/2018, DE FECHA 31 DE DICIEMBRE DE 2018, EL BANCO NACIONAL DEL EJERCITO, FUERZA AÉREA Y ARMADA, S.N.C. COMUNICÓ LOS ENTEROS A LA TESORERÍA DE LA FEDERACIÓN POR UN IMPORTE DE 13,486,022.08 Y DE 4,646,886.05, DE CONFORMIDAD CON LA CLÁUSULA VIGÉSIMA PRIMERA DEL CONTRATO DE FIDEICOMISO SIENDO LA VIGENCIA HASTA EL 31 DE DICIEMBRE DE 2018, DANDO POR CONCLUIDO LOS FINES DEL MISMO.
CUMPLIMIENTO DE LA MISIÓN:
SE CUMPLIÓ CON LOS FINES DEL FIDEICOMISO QUE FUERON LOS DE CUBRIR LOS GASTOS RELATIVOS A LOS TRABAJOS Y ACTIVIDADES ASOCIADOS AL PRESIDENTE ELECTO, INCLUYENDO SU EQUIPO DE ASESORES EN TÉRMINOS DE LO DISPUESTO EN LOS ARTÍCULOS 43, SEGUNDO PÁRRAFO DE LA LEY FEDERL DE PRESUPUESTO Y RESPONSABILIDAD HACENDARIA, 63-A DE SU REGLAMENTO, TERCERO, ÚLTIMO PÁRRAFO, DEL PEF 2018.</t>
  </si>
  <si>
    <t>DESTINO: PAGO EN FAVOR DE LOS TRABAJADORES DE BASE QUE DEJARON DE PRESTAR SUS SERVICIOS EN LA COMISION NACIONAL BANCARIA Y DE VALORES, ASI COMO LOS HONORARIOS FIDUCIARIOS.
CUMPLIMIENTO DE LA MISIÓN:
DEL PERIODO DEL 1° DE ENERO AL 31 DE JUNIO DE 201, Y DE CONFORMIDAD CON EL PROCEDIMIENTO DE PAGO ESTABLECIDO SE HAN ENTREGADO 13 PAGOS A EMPLEADOS DE BASE QUE CAUSARON BAJA Y QUE ACUMULARON UNA ANTIGÜEDAD MINIMA DE 15 AÑOS DE SERVICIO ININTERRUMPIDOS EN LA CNBV.</t>
  </si>
  <si>
    <t>DESTINO: EN EL PERIODO QUE SE REPORTA NO SE REALIZARON EGRESOS
CUMPLIMIENTO DE LA MISIÓN:
EN EL PERIODO QUE SE REPORTA SE CUMPLEN LA MISIÓN Y FINES DEL FIDEICOMISO.</t>
  </si>
  <si>
    <t>DESTINO: EN EL PERIODO QUE SE REPORTA NO SE GENERARON EGRESOS
CUMPLIMIENTO DE LA MISIÓN:
SE MANTIENE VIGENTE EL MECANISMO PARA LA ADMINISTRACION Y OPERACION DEL FONDO CONSTITUIDO PARA EL CUMPLIMIENTO DE LOS FINES DEL FIDEICOMISO</t>
  </si>
  <si>
    <t>APORTACIÓN INICIAL:   MONTO: $100,000,000.00   FECHA: 05/10/2012
OBSERVACIONES: EL SALDO FINAL DEL EJERCICIO FISCAL ANTERIOR CORRESPONDE AL SALDO DEL PATRIMONIO PRESENTADO EN EL BALANCE GENERAL AL 31 DE DICIEMBRE DE 2018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2018. EL AUDITOR EXTERNO DESIGNADO POR LA SECRETARÍA DE LA FUNCIÓN PÚBLICA DICTAMINÓ LOS ESTADOS FINANCIEROS DEL 1 DE ENERO AL 31 DE DICIEMBRE DE 2018</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</si>
  <si>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</si>
  <si>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</si>
  <si>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</si>
  <si>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</si>
  <si>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</si>
  <si>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</si>
  <si>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DESTINO: LOS RECURSOS SE CANALIZARÁN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t>
  </si>
  <si>
    <t>APORTACIÓN INICIAL:   MONTO: $100.00   FECHA: 20/06/2018
OBSERVACIONES: A LA FECHA NO SE HA REALIZADO APORTACIÓN ALGUNA POR LO QUE NO SE TIENE UN AVANCE METAS Y CUMPLIMIENTO DE MISIÓN Y FINES. SE PREVEÉ APORTACIONES DE CAPITAL A PARTIR DEL SEGUNDO SEMESTRE DE 2019.</t>
  </si>
  <si>
    <t>DESTINO: NO SE HAN TENIDO LLAMADAS DE CAPITAL, SIN EMBARGO SE ESPERA QUE EN EL TRANSCURO DEL SEGUNDO SEMESTRE SE REALIZAN DICHAS LLAMDAS.
CUMPLIMIENTO DE LA MISIÓN:
NO SE TIENEN AVANCES EN EL PROYECTO POR LO QUE NO SE REPORTAN CUMPLIMIENTO EN MISIÓN Y FINES</t>
  </si>
  <si>
    <t>APORTACIÓN INICIAL:   MONTO: $10,000.00   FECHA: 01/06/2018
OBSERVACIONES: SE PREVÉ APOYARA PROYECTOS A PARTIR DEL SEGUNDO SEMESTRE DE 2019.</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</si>
  <si>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</si>
  <si>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EXTINCIÓN ANTE LA SHCP.</t>
  </si>
  <si>
    <t>DESTINO: EL 28 DE FEBRERO DE 2019, SE CONCENTRARON EN LA TESOFE LOS RECURSOS DEL FIDEICOMISO 2059 POR UN MONTO DE $382,884,752.72 DE ACUERDO CON LO DISPUESTO POR EL ARTÍCULO DÉCIMO TRANSITORIO DE LA LEY DE INGRESOS DE LA FEDERACIÓN PARA EL EJERCICIO 2019, EN RELACIÓN CON LAS DISPOSICIONES EMITIDAS POR LA SHCP. EL 29 DE MARZO DE 2019, SE REALIZÓ EL PAGO A SEPOMEX POR UN MONTO $1,932,502.00 DERIVADO DEL CONTRATO ADN-712-SEPOMEX-01-2014-123-02
CUMPLIMIENTO DE LA MISIÓN:
ALCANZAR UN NIVEL DE PENETRACIÓN DEL NOVENTA POR CIENTO EN LOS HOGARES DE ESCASOS RECURSOS DEFINIDOS POR LA SECRETARÍA DE DESARROLLO SOCIAL.</t>
  </si>
  <si>
    <t>APORTACIÓN INICIAL:   MONTO: $1.00   FECHA: 27/07/1972
OBSERVACIONES: LA DISP. CORRESPONDE AL PATRIMONIO CON CIFRAS AL 30 DE JUNIO DE 2019,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</si>
  <si>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24945 JUBILADOS MENSUALES EN PROMEDIO.</t>
  </si>
  <si>
    <t>APORTACIÓN INICIAL:   MONTO: $50,000.00   FECHA: 19/12/1997
OBSERVACIONES: LA DISPONIBILIDAD CORRESPONDE AL PATRIMONIO. SE PAGÓ EN TIEMPO Y FORMA LA PENSIÓN DE 24,945 JUBILADOS MENSUALES EN PROMEDIO. SE CUMPLE CON EL INDICADOR AL 100%.</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</si>
  <si>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</si>
  <si>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</si>
  <si>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</si>
  <si>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</si>
  <si>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</si>
  <si>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</si>
  <si>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PARA SU PRESENTACIÓN ANTES LAS ACADEMIAS.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</si>
  <si>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</si>
  <si>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CREAR UN FONDO DE AHORRO EN BENEFICIO DE LOS TRABAJADORES OPERATIVOS Y DE CONFIANZA, EXCLUYENDO A LOS MANDOS MEDIOS Y SUPERIORES.
CUMPLIMIENTO DE LA MISIÓN:
APORTACIONES POR PARTE DEL ORGANISMO Y TRABAJADORES FUERON REALIZADAS</t>
  </si>
  <si>
    <t>DESTINO: PAGO DE HONORARIOS Y GASTOS DE OPERACIÓN.
CUMPLIMIENTO DE LA MISIÓN:
MEDIANTE EL APOYO A PROYECTOS DE ADAPTACIÓN Y MITIGACIÓN AL CAMBIO CLIMÁTICO SE CUMPLE CON LO QUE SEÑALAN LOS ARTÍCULOS 80 Y 82 DE LA LEY GENERAL DE CAMBIO CLIMÁTICO.</t>
  </si>
  <si>
    <t>DESTINO: PROYECTOS DESTINADOS AL MEJORAMIENTO DEL SISTEMA DE DRENAJE Y SANEAMIENTO DEL VALLE DE MÉXICO.
CUMPLIMIENTO DE LA MISIÓN:
CONTINUAR CON EL APOYO DE PROGRAMAS DE MEJORAMIENTO DEL SISTEMA DE DRENAJE Y SANEAMIENTO DEL VALLE DE MÉXICO, SIENDO LAS PRINCIPALES LA CONSTRUCCIÓN DEL TÚNEL EMISOR PONIENTE II, LA CONSTRUCCIÓN DEL TÚNEL CANAL GENERAL, RECTIFICACIÓN DEL CANAL EMISOR PONIENTE, ASÍ COMO PROYECTOS DEL SISTEMA HIDROLÓGICO DEL VALLE DE MÉXICO Y SU OPERACIÓN.</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</si>
  <si>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</si>
  <si>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</si>
  <si>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EROGACIONES DESTINADAS A LA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DEL TÚNEL, LOS RECURSOS SON APLICADOS EN LA AMPLIACIÓN DEL SISTEMA DE DRENAJE DE LA ZONA METROPOLITANA DEL VALLE DE MÉXICO, CON LA FINALIDAD DE EVITAR INUNDACIONES, ASIMISMO, PARA HACER SUSTENTABLE EL RECURSO HÍDRICO, MEJORANDO EL ABASTECIMIENTO DEL AGUA POTABLE, EVITANDO LA SOBRE EXPLOTACIÓN DE LOS MANTOS ACUÍFEROS E INCREMENTAR LA COBERTURA EN EL RUBRO DE SANEAMIENTO DE AGUAS NATURALES.
CUMPLIMIENTO DE LA MISIÓN:
SE REPORTAN HASTA LA CONCLUSIÓN DEL PROYECTO.</t>
  </si>
  <si>
    <t>APORTACIÓN INICIAL:   MONTO: $100,000,000.00   FECHA: 03/08/2009
OBSERVACIONES: "RESULTADOS ALCANZADOS: SE TIENE CONCLUIDO EL PROYECTO EJECUTIVO, ASÍ MISMO SE TIENEN TERNINADAS LAS 25 LUMBRERAS Y EL PORTAL DE SALIDA LLEGANDO A UN AVANCE DEL 100%; SE EXCAVARON 60,686 METROS REPRESENTANDO 97.72% DE TODO EL TÚNEL. EL REVESTIMIENTO DEFINITIVO ALCANZÓ LA LONGITUD DE 49,002 METROS LO QUE REPRESENTA EL 78.82%. (INCLUYE EL 100% DEL TRAMO 1). LA FABRICACIÓN DE ANILLOS CUENTA CON EL 100% (41,334 ANILLOS). POR LO ANTES MENCIONADO EL AVANCE FÍSICO GLOBAL DEL TÚNEL ES DE 94.85% AL 31 DE DICIEMBRE DE 2018. " " OBSERVACIONES: EL SALDO AL CIERRE DEL EJERCICIO FISCAL ANTERIOR ES DE $40,628,397.95 QUE REPRESENTA EL PATRIMONIO TOTAL DEL EJERCICIO. ASÍ MISMO, LOS INGRESOS DEL MANDATO, PROVIENEN DEL FIDEICOMISO NO. 1928 ""PARA APOYAR EL PROYECTO DE SANEAMIENTO DEL VALLE DE MÉXICO,"" Y DEL PRESUPUESTO DE EGRESOS DE LA FEDERACIÓN. CABE SEÑALAR QUE DEL TOTAL DE LA INVERSIÓN DEL TÚNEL EMISOR DE ORIENTE LA PARTICIPACIÓN FEDERAL ES DEL 100% LA COMPOSICIÓN DEL PATRIMONIO DEL MANDATO ESTA REFLEJADO EN EL ESTADO DE ACTIVIDADES, EL CUAL ESTÁ INTEGRADO POR LAS APORTACIONES DE PATRIMONIO, OTROS INGRESOS Y BENEFICIOS, ASÍ COMO DE LOS GASTOS TOTALES DEL MANDATO. "</t>
  </si>
  <si>
    <t>DESTINO: PARA EL EJERCICIO 2019 FMCN NO PLANTEÓ METAS, EN VIRTUD DE QUE LAS MISMAS SE DESARROLLAN CON RECURSOS PROPIOS.
CUMPLIMIENTO DE LA MISIÓN:
PARA EL EJERCICIO 2019 FMCN NO PLANTEÓ METAS, EN VIRTUD DE QUE LAS MISMAS SE DESARROLLAN CON RECURSOS PROPIOS.</t>
  </si>
  <si>
    <t>APORTACIÓN INICIAL:   MONTO: $3,276,000.00   FECHA: 07/03/1994
OBSERVACIONES: RESULTADOS ALCANZADOS: PARA EL 2019 FMCN NO PLANTEÓ METAS, EN VIRTUD DE QUE LAS MISMAS SE DESARROLLAN CON RECURSOS PROPIOS. "OBSERVACIONES: HAGO DE SU CONOCIMIENTO QUE, DE CONFORMIDAD CON LO ESTABLECIDO EN LOS ARTÍCULOS 11 DE LA LEY FEDERAL DE PRESUPUESTO Y RESPONSABILIDAD HACENDARIA Y 218, 220 Y 221 DE SU REGLAMENTO, CON FUNDAMENTO EN LA FRACCIÓN XIV DEL ARTÍCULO 35 DEL REGLAMENTO INTERIOR DE LA SECRETARIA DE MEDIO AMBIENTE Y RECURSOS NATURALES, FONDO MEXICANO PARA LA CONSERVACIÓN DE LA NATURALEZA, A.C. MANIFESTÓ A LA DIRECCIÓN GENERAL DE PROGRAMACIÓN Y PRESUPUESTO DE LA SECRETARIA DE MEDIO AMBIENTE Y RECURSOS NATURALES SU INTERÉS EN DAR INICIO CON EL PROCEDIMIENTO DE EXTINCIÓN DE SU CLAVE DE REGISTRO PARA EL EJERCICIO FISCAL 2018 Y SUBSECUENTES EJERCICIOS, TODA VEZ QUE CUENTA CON SALDO CERO EN SU PATRIMONIO, YA ALCANZÓ SUS FINES Y LE FUE AUTORIZADA Y ASIGANADA LA CLAVE DE REGISTRO PARA INICIAR EL PROCESO DE EXTINCIÓN."</t>
  </si>
  <si>
    <t>DESTINO: EN ESTE PERIODO SE REALIZARON PAGOS DE HONORARIOS A LA MANDATARIA.
CUMPLIMIENTO DE LA MISIÓN:
LOS RECURSOS SE UTILIZARON PARA EL PAGO DE SERVICIOS DE DIFUSIÓN EN DISTINTOS MEDIOS MASIVOS, COMO COMPLEMENTO PARA LA DIFUSIÓN DE LOS ACUERDOS POR LOS QUE SE OFRECEN RECOMPENSAS.</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</si>
  <si>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</si>
  <si>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DESTINO: GARANTIZAR LAS PRIMAS DE ANTIGÜEDAD DE LOS TRABAJADORES. NOTA: LOS RECURSOS REGISTRADOS EN ENTEROS A LA TESOFE SE REFIERE A COMISIONES MÁS IVA PAGADO. LOS EGRESOS ACUMULADOS QUE SE ESTÁN REGISTRANDO CORRESPONDEN AL RETIRO DEL SALDO DE LA CUENTA BANCARIA PARA CONTINUAR CON EL PROCESO DE BAJA DE ESTE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</si>
  <si>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</si>
  <si>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</si>
  <si>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MES DE JUNIO DE 2018, POR SER LA INFORMACIÓN CON QUE SE CUENTA.</t>
  </si>
  <si>
    <t>DESTINO: GASTOS GENERALES
CUMPLIMIENTO DE LA MISIÓN:
EL FIDEICOMISO DEJO DE OPERAR A PARTIR DEL 15 DE JULIO DE 1999.</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</si>
  <si>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LAS DOS SUBCUENTAS CON BASE EN EL ESTADO DE CUENTA CON CORTE AL 30 DE JUNIO DE 2019.</t>
  </si>
  <si>
    <t>DESTINO: HONORARIOS FIDUCIARIOS
CUMPLIMIENTO DE LA MISIÓN:
EL FIDEICOMISO DEJO DE OPERAR A PARTIR DEL 15 DE JULIO DEL 1999.</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</si>
  <si>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MES DE MARZO DE 2019. EN VIRTUD DE SER EL ULTIMO QUE SE HA PROPORCIONADO.</t>
  </si>
  <si>
    <t>DESTINO: NO SE REPORTAN MOVIMIENTOS.
CUMPLIMIENTO DE LA MISIÓN:
EL FIDEICOMISO DEJO DE OPERAR AL 15 DE JULIO DE 1999.</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</si>
  <si>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CON FECHA 30 DE JUNIO DE 2019.</t>
  </si>
  <si>
    <t>DESTINO: NO HAY MOVIMIENTO EN LA CUENTA.
CUMPLIMIENTO DE LA MISIÓN:
EL FIDEICOMISO DEJO DE OPERAR A PARTIR DEL 15 DE JULIO DE 1999.</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</si>
  <si>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SOLICITÓ A LA FIDUCIARIA LOS ESTADOS DE CUENTA Y DEMÁS DOCUMENTACIÓN QUE ACREDITE EL CONTENIDO DE SU ESCRITO. LA RESPUESTA ESTÁ EN PROCESO DE ANÁLISIS.</t>
  </si>
  <si>
    <t>DESTINO: HONORARIOS FIDUCIARIA
CUMPLIMIENTO DE LA MISIÓN:
EL FIDEICOMISO DEJO DE OPERAR A PARTIR DEL 15 DE JULIO DE 1999.</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</si>
  <si>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06 DE FEBRERO DEL 2019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</si>
  <si>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</si>
  <si>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</si>
  <si>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</si>
  <si>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APOYOS PARA LA INVESTIGACIÓN CIENTÍFICA Y TECNOLÓGICA DEL SECTOR FORESTAL, ASÍ COMO ESTRATEGIAS DE DIVULGACIÓN DE LOS RESULTADOS DE LOS PROYECTOS FINANCIADOS.
CUMPLIMIENTO DE LA MISIÓN:
FORMALIZACIÓN DE 6 PROYECTOS RESULTADO DE LA CONVOCATORIA 2018-1 EN ATENCIÓN A DEMANDAS DE FOMENTO A LA PRODUCCIÓN FORESTAL SUSTANTABLE, SANIDAD FORESTAL, MONITOREO FORESTAL Y RESTAURACIÓN FORESTAL POR $27.89 MDP. POR GASTO OPERATIVO 2019 POR $2.33 MDP.</t>
  </si>
  <si>
    <t>DESTINO: APOYOS PARA LA INVESTIGACIÓN CIENTÍFICA Y TECNOLÓGICA DEL SECTOR AEROPORTUARIO.
CUMPLIMIENTO DE LA MISIÓN:
DURANTE EL PERÍODO QUE SE INFORMA SE ENTREGRON $7,620,000.00 A LOS SUJETOS DE APOYO.</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</si>
  <si>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ENERGÉTICA.
CUMPLIMIENTO DE LA MISIÓN:
INFORMACIÓN NO ACTUALIZADA POR EL SECRETARIO ADMINISTRATIVO DEL FONDO.</t>
  </si>
  <si>
    <t>DESTINO: GASTO OPERATIVO Y APOYO A PROYECTOS.
CUMPLIMIENTO DE LA MISIÓN:
INFORMACIÓN NO ACTUALIZADA POR EL SECRETARIO ADMINISTRATIVO.</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</si>
  <si>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11 PROYECTOS EN DESARROLLO.</t>
  </si>
  <si>
    <t>DESTINO: SE CUENTAN CON TRES PROYECTOS EN EJECUCION, A LOS CUALES SE TIENE PENDIENTE DE PROPORCIONAR RECURSOS POR $10'139,376.00
CUMPLIMIENTO DE LA MISIÓN:
EL SECRETARIO ADMINISTRATIVO, NO ACTUALIZÓ ESTA INFORMACIÓN.</t>
  </si>
  <si>
    <t>DESTINO: DE ACUERDO CON EL REGLAMENTO VIGENTE DE LA PRESTACIÓN DE FONDO DE AHORRO SE DESTINARÁ PARA EL OTORGAMIENTO DE PRÉSTAMOS Y RETIROS A LAS SOLICITUDES DE LOS EMPLEADOS INTERESADOS.
CUMPLIMIENTO DE LA MISIÓN:
SE OPERARON EL 100% DE LAS 442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</si>
  <si>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2019 CONTEMPLADAS EN EL PLAN ESTRATÉGICO DE MEDIANO PLAZO. 3)APOYAR A PROYECTOS DE INFRAESTRUCTURA INSTITUCIONAL
CUMPLIMIENTO DE LA MISIÓN:
NO SE HA DESTINADO RECURSOS.</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</si>
  <si>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2019.</t>
  </si>
  <si>
    <t>DESTINO: GASTO OPERATIVO Y HONORARIOS FIDUCIARIOS
CUMPLIMIENTO DE LA MISIÓN:
SE APLICA RECURSO PARA LA OPERACIÓN DEL FIDEICOMISO Y SEGUIMIENTO DE PROYECTOS ACTIVOS, ASI COMO TAMBIEN PAGOS A EVALUADORES Y PAGO DE HONORARIOS POR SERVICIOS DE AUDITORIA AL FIDEICOMISO POR EJERCICIO FISCAL 2018.</t>
  </si>
  <si>
    <t>DESTINO: APOYOS PARA LA INVESTIGACION CIENTIFICA Y TECNOLOGICA DEL ESTADO DE PUEBLA Y GASTO OPERATIVO.
CUMPLIMIENTO DE LA MISIÓN:
DURANTE EL PERIODO QUE SE INFORMA TENEMOS CUATRO PROYECTOS DE INVESTIGACIÓN EN SEGUIMIENTO</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</si>
  <si>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t>
  </si>
  <si>
    <t>DESTINO: APOYOS PARA LA INVESTIGACIÓN CIENTÍFICA Y TECNOLÓGICA DEL ESTADO DE NAYARIT
CUMPLIMIENTO DE LA MISIÓN:
LA INFORMACIÓN NO FUE ACTUALIZADA POR EL SECRETARIO ADMINISTRATIVO.</t>
  </si>
  <si>
    <t>DESTINO: APOYOS PARA LA INVESTIGACIÓN CIENTÍFICA Y TECNOLÓGICA DEL ESTADO DE $ 21,071,264.2
CUMPLIMIENTO DE LA MISIÓN:
DURANTE EL PERIODO QUE SE INFORMA HAN MINISTRADO $21,071,264.2 MILLONES DE PESOS Y SE HAN APROBADO $ 0.00 MILLONES DE PESOS PARA EL DESARROLLO DE PROYECTOS.</t>
  </si>
  <si>
    <t>DESTINO: GASTO OPERATIVO Y APOYOS PARA LA INVESTIGACIÓN CIENTÍFICA Y TECNOLÓGICA DEL ESTADO
CUMPLIMIENTO DE LA MISIÓN:
DURANTE EL PERÍODO QUE SE INFORMA NO SE HAN RECIBIDO APORTACIONES.</t>
  </si>
  <si>
    <t>DESTINO: APOYOS PARA LA INVESTIGACIÓN CIENTÍFICA Y TECNOLÓGICA DEL ESTADO DE MORELOS ASÍ COMO PARA EL GASTO OPERATIVO DEL FIDEICOMISO.
CUMPLIMIENTO DE LA MISIÓN:
INFORMACIÓN QUE NO FUE ACTUALIZADA POR EL SECRETARIO ADMINISTRATIVO.</t>
  </si>
  <si>
    <t>DESTINO: PARA FOMENTO A LA INVESTIGACION CIENTIFICA Y TECNOLOGICA DEL ESTADO DE CAMPECHE. ( UNIVERSIDAD, Y CENTROS DE INVESTIGACIÓN Y EMPRESAS CON RENIECYT).
CUMPLIMIENTO DE LA MISIÓN:
EN EL EJERCICIO DE 2019, SE REALIZARON TAREAS DE APOYO Y SEGUIMIENTO A LOS PROYECTOS VIGENTES, SE RESTRINGIERON RECURSOS PARA CONVOCATORIAS 2018,01,02 Y 03 Y FALTAN RECURSOS POR MINISTRAR A PROYECTOS POR LA CANTIDAD DE $720,000.00 PESOS.</t>
  </si>
  <si>
    <t>DESTINO: APOYOS PARA LA INVESTIGACIÓN CIENTÍFICA Y TECNOLÓGICA DEL MUNICIPIO DE CIUDAD JUÁREZ.
CUMPLIMIENTO DE LA MISIÓN:
DURANTE EL PERIODO QUE SE INFORMA, NO SE RECIBIO NI SE OTORGO MINISTRACIÓN A SUJETOS DE APOYO.</t>
  </si>
  <si>
    <t>DESTINO: APOYOS PARA LA INVESTIGACION CIENTIFICA Y TECNOLOGICA DEL ESTADO DE SINALOA.
CUMPLIMIENTO DE LA MISIÓN:
SE ENCUENTRA EN PROCESO LA ÚLTIMA ETAPA DEL PROYECTO REGISTRADO BAJO EL NÚMERO 271893, DONDE SE DESARROLLAN ACCIONES DE VALIDACIÓN DE LAS TÉCNICAS EN LOS CUATRO CULTIVOS DE MANGO QUE PERMITAN EL ADELANTO Y RETRASO DE FLORACIÓN Y COSECHA DEL MANGO ATAULFO, TOMMY ATKINS, KENT Y KEITT EN LOS MUNICIPIOS DE EL ROSARIO Y ESCUINAPA.</t>
  </si>
  <si>
    <t>DESTINO: GASTO OPERATIVO Y APOYOS PARA LA INVESTIGACIÓN CIENTÍFICA Y EL DESARROLLO TECNOLÓGICO DEL ESTADO DE MÉXICO.
CUMPLIMIENTO DE LA MISIÓN:
INFORMACIÓN QUE NO ACTUALIZÓ EL SECRETARIO ADMINISTRATIVO.</t>
  </si>
  <si>
    <t>DESTINO: APOYOS PARA LA INVESTIGACIÓN CIENTÍFICA Y TECNOLÓGICA DEL ESTADO (O SECTOR, EN SU CASO) DE CHIHUAHUA
CUMPLIMIENTO DE LA MISIÓN:
DURANTE EL PERIODO QUE SE INFORMA SE RECIBIÓ APORTACIÓN DEL GOBIERNO DEL ESTADO DE CHIHUAHUA PARA EL DESARROLLO DE PROYECTOS.</t>
  </si>
  <si>
    <t>DESTINO: APOYOS PARA LA INVESTIGACION CIENTIFICA Y TECNOLOGICA DEL DISTRITO FEDERAL.
CUMPLIMIENTO DE LA MISIÓN:
INFORMACIÓN NO ACTUALIZADA POR EL SECRETARIO ADMINISTRATIVO.</t>
  </si>
  <si>
    <t>DESTINO: APOYOS PARA LA INVESTIGACION CIENTIFICA Y TECNOLOGICA DEL ESTADO DE OAXACA.
CUMPLIMIENTO DE LA MISIÓN:
A LA FECHA SE ENCUENTRAN VIGENTES LOS PROYECTOS “CONSTRUCCIÓN CASA MATEMÁTICAS OAXACA”, “TALLERES CMO-BIRS, INVESTIGACIÓN Y ENSEÑANZA DE LAS MATEMÁTICAS” Y “DESARROLLO DE UN MODELO DE CENTRO DE INNOVACIÓN Y NEGOCIOS PARA EL SECTOR AGROINDUSTRIAL DE OAXACA, ETAPA DE PRUEBA"</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</si>
  <si>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</si>
  <si>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</si>
  <si>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</si>
  <si>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DESTINO: PAGAR GASTOS PREVIOS DE PROYECTOS PIDIREGAS.
CUMPLIMIENTO DE LA MISIÓN:
PARA EL AÑO 2019 SE TIENE PROGRAMADO CONVOCAR 6 PROYECTOS CON 12 LÍNEAS DE TRANSMISIÓN Y 9 SUBESTACIONES ELÉCTRICAS, QUE INCORPORARAN AL SISTEMA ELÉCTRICO NACIONAL 114.4KM-C, 560MVA, 37.2MVAR Y 54 ALIMENTADORES.</t>
  </si>
  <si>
    <t>ANEXO XV</t>
  </si>
  <si>
    <t>CON REGISTRO VIGENTE AL 30 DE SEPTIEMBRE DE 2019</t>
  </si>
  <si>
    <t>REPORTADO
ENERO - SEPTIEMBRE 2019</t>
  </si>
  <si>
    <t>1FEDERAL</t>
  </si>
  <si>
    <t>1FIDEICOMISO</t>
  </si>
  <si>
    <t>DESTINO: $164,265.66 HONORARIOS PROFESIONALES, $460,437.94 PROYECTO PREVENTIVO QUINTANA ROO, $592,144.20 UNAM DESARROLLO DE RED DE MONITOREO REMOTO DE GASES DEL VOLCÁN POPOCATEPETL ACUERDO E.III.03, $212,936.92 HONORARIOS PROFESIONALES JOSÉ MADRIGAL VENTURA, $21,902.12 LORENA ORTEGA, $30,419.60 SUSANA CAMPA, $197,118.90 MARCO TORRES GARCÍA, $63,000,000.00 CENAPRED FORTALECIMIENTO DE LA INFORMACIÓN, $435,000.00 CENAPRED DESARROLLO DE ALGORITMOS, $98,559.45 ALEJANDRO CORONA, $121,678.24 VICENTE LÓPEZ LÓPEZ, $60,839.20 TANIA LIZBETH TORRES JERONIMO, $54,755.54 EDUARDO BERNAL BARTOLO, $76,048.90 ALEJANDRA LÓPEZ SANCHEZ, $60,839.12 JORGE ESTRADA RAMÍREZ, $36,503.46 FRIDA GUADALUPE VERA RUÍZ, $135,113.32 KPMG CÁRDENAS DOSAL S.C., $219,708 IMPUESTOS ENTERADOS SOBRE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</si>
  <si>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 2019 EL IMPORTE POR CONCEPTO DE HONORARIOS FIDUCIARIOS ASCENDIÓ A LA CANTIDAD DE $4,422,510.55 (CUATRO MILLONES CUATROCIENTOS VEINTIDÓS MIL QUINIENTOS DIEZ PESOS 55/100 M.N.) Y LOS PAGOS DE AUDITORIAS POR UN MONTO DE $107,133.89 (CIENTO SIETE MIL CIENTO TREINTA Y TRES MIL PESOS 89/100 M.N). ASIMISMO, EL MONTO DE APOYOS ENTREGADOS AL TERCER TRIMESTRE, ASCIENDE A LA CANTIDAD DE $61,674,000.00 (SESENTA Y UN MILLONES SEISCIENTOS SETENTA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TERCER TRIMESTRE DEL EJERCICIO FISCAL 2019, ÚNICAMENTE SE TIENE CONTEMPLADO EL PAGO A LOS BENEFICIARIO PUBLICADOS EN EL DIARIO OFICIAL DE LA FEDERACIÓN EL DÍA 30 DE NOVIEMBRE DE 2018.</t>
  </si>
  <si>
    <t>DESTINO: DESTINO DE LOS RECURSOS EROGADOS: -MEDIDAS CAUTELARES Y PROVISIONALES: $14,876,655.28 -INFORME DE FONDO: $10,445,600.53 -SENTENCIA: $225,372.93 -RECOMENDACIÓN 26/2001: $2,122,850.64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</si>
  <si>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SE REPORTA EL SALDO DE FLUJO DE EFECTIVO AL 30 DE SEPTIEMBRE DE 2019 EN APEGO A LA RECOMENDACIÓN 14-0-04100-02-0050-01-001 DE LA AUDITORIA FINANCIERA Y DE CUMPLIMIENTO 14-0-04100-02-0050</t>
  </si>
  <si>
    <t>APORTACIÓN INICIAL:   MONTO: $40,880,650.00   FECHA: 30/11/2012
OBSERVACIONES: EL INFORME FUE REALIZADO CON BASE EN EL FLUJO, MOSTRANDO LOS INGRESOS Y EGRESOS.</t>
  </si>
  <si>
    <t>DESTINO: EN EL TERCER TRIMESTRE 2019 NO SE PRESENTO NINGUNA DEMANDA EN EL EXTRANJERO CONTRA EL ESTADO MEXICANO, POR LO QUE LOS RECURSOS EN SU TOTALIDAD SIGUEN FORMANDO PARTE DEL PATRIMONIO DEL FIDEICOMISO. SIN EMBARGO, DURANTE EL TERCER TRIMESTRE 2019 SE PRESENTARON GASTOS DE APOYO POR CONCEPTO DE HONORARIOS FIDUCIARIOS Y CONTRIBUCIONES DIVERSAS, LAS CUALES SUMAN UN TOTAL DE $346,742.28 M.N.
CUMPLIMIENTO DE LA MISIÓN:
EN EL TERCER TRIMESTRE 2019 NO SE PRESENTO NINGUNA DEMANDA EN EL EXTRANJERO CONTRA EL ESTADO MEXICANO, POR LO QUE LOS RECURSOS EN SU TOTALIDAD SIGUEN FORMANDO PARTE DEL PATRIMONIO DEL FIDEICOMISO.</t>
  </si>
  <si>
    <t>APORTACIÓN INICIAL:   MONTO: $200,010,000.00   FECHA: 28/06/2012
OBSERVACIONES: SE REPORTA LA INFORMACIÓN DEL TERCER TRIMESTRE 2019. AL 30 DE SEPTIEMBRE 2019, EL FIDEICOMISO TIENE UN PASIVO DE $108,203.74 CORRESPONDIENTE A LOS HONORARIOS DE LOS AUDITORES DESIGNADOS POR LA FUNCIÓN PÚBLICA.</t>
  </si>
  <si>
    <t>DESTINO: SE UTILIZAN PARA LA EJECUCIÓN DE 6 PROYECTOS QUE CORRESPONDEN A 10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</si>
  <si>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$1,463,524.22   FECHA: 05/09/1996
OBSERVACIONES: SE REPORTA LA INFORMACIÓN DEL 3ER TRIMESTRE 2019 (JULIO-SEPTIEMBRE) Y SE ADJUNTA EL ACUERDO DE LA SESIÓN EXTRAORDINARIA DEL COMITÉ TÉCNICO DEL 11 DE JULIO 2019 DEBIDAMENTE FIRMADO.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</si>
  <si>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</si>
  <si>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DESTINO: EN EL PERIODO QUE SE REPORTA, LOS EGRESOS CORRESPONDEN AL PAGO DE HONORARIOS ($2,038,449.99), IMPUESTOS DIVERSOS ($424,256.00), AL APOYO APROBADO POR EL COMITÉ TÉCNICO EN JUNIO DE 2018 PARA DOMINICA PARA EL PROYECTO "NUEVO HOSPITAL MARIGOT" ($95’194,000.00 EQUIVALENTES A USD$5,000,000.00 CON UN TIPO DE CAMBIO DE 19.0388 AL 31 DE ENERO).
CUMPLIMIENTO DE LA MISIÓN:
EN EL PERIODO QUE SE INFORMA SE DESEMBOLSÓ EL APOYO APROBADO EL 11 DE JUNIO DE 2018 A DOMINICA PARA EL PROYECTO "NUEVO HOSPITAL MARIGOT".</t>
  </si>
  <si>
    <t>APORTACIÓN INICIAL:   MONTO: $1,000.00   FECHA: 25/01/2012
OBSERVACIONES: LA DISPONIBILIDAD A SEPTIEMBRE DE 2019 CONFORME A LOS ESTADOS DE CUENTA DE LA TESOFE ASCIENDE A: EN MONEDA NACIONAL $824’028,238.49 Y EN DÓLARES $85’852,859.42; ASIMISMO, BANCOMEXT RESERVÓ EN TESOFE $60,647,963.27 Y USD $32,076,898.27. ADICIONALMENTE BANCOMEXT RESERVÓ EN LA TESOFE USD $12’468,750.00 QUE CORRESPONDEN A NICARAGUA (GARANTÍA PARCIAL) EQUIVALENTE A $246,064,546.88 (TIPO DE CAMBIO 19.7345). Y $691,504,000.00 SE REALIZARON DOS TRANSFERENCIAS DE RECURSOS DEL MANDATO PARA LA ADMINISTRACIÓN DE LOS RECURSOS DEL PROGRAMA DE COOPERACIÓN ENERGÉTICA PARA PAÍSES DE CENTROAMÉRICA Y EL CARIBE POR: 1) $188,435,505.99 ($718,167.93 EN MONEDA NACIONAL Y $9,687,186.85 DÓLARES, EQUIVALENTE A $187’717,338.06 CON UN TIPO DE CAMBIO DE 19.3779 AL 29 DE MARZO). 1) $188,435,505.99 ($718,167.93 EN MONEDA NACIONAL Y $9,687,186.85 DÓLARES, EQUIVALENTE A $187’717,338.06 CON UN TIPO DE CAMBIO DE 19.3779 AL 29 DE MARZO). 2) $196,000,411.22 ($744,408.16 EN MONEDA NACIONAL Y $9,728,943.43 DÓLARES, EQUIVALENTE A $195’256,003.06 CON UN TIPO DE CAMBIO DE 20.0696 AL 31 DE AGOSTO DE 2019). LOS RENDIMIENTOS FINANCIEROS DE TESOFE SE INTEGRAN POR $54’108,501.35 EN MONEDA NACIONAL, $38’759,773.50 DE OTRAS DIVISAS, Y AL CONCEPTO DE CAMBIOS $1,064,031.25</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</si>
  <si>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2019 $25,155,342.17 ; PAGO DE BOLETOS AEREOS DEL PROGRAMA DE BECAS 2018 $143,115.09; PROYECTO DE LABORATORIO DE COHESIÓN SOCIAL II $347,430.63; PROYECTO PILOTO MUNICIPIOS FRONTERIZOS DE DERECHOS HUMANOS $466,420.92 Y COOPERACIÓN DE MÉXICO EN EL MARCO DE LA ASOCIACIÓN DE ESTADOS DEL CARIBE (AEC) $100,784.41.</t>
  </si>
  <si>
    <t>APORTACIÓN INICIAL:   MONTO: $4,000,000.00   FECHA: 23/11/2012
OBSERVACIONES: AL 30 DE SEPTIEMBRE DE 2019 SE TIENEN PASIVOS POR PAGAR POR CONCEPTO DE HONORARIOS A LOS AUDITORES POR UN IMPORTE DE $2,131.50; IMPUESTO RETENIDOS (ISR E IVA DE HONORARIOS) POR UN IMPORTE DE $1.25; Y RECURSOS DE LOS PROGRAMAS Y PROYECTOS APROBADOS POR EJERCER POR UN IMPORTE DE $58,526,789.09.</t>
  </si>
  <si>
    <t>2MANDATO</t>
  </si>
  <si>
    <t>DESTINO: SE INFORMAN LOS RENDIMIENTOS FINANCIEROS GENERADOS EN EL TERCER TRIMESTRE DE 2019.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</si>
  <si>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TERCER INFORME TRIMESTRAL, SE CONSIDERA EL TIPO DE CAMBIO DE $19.7345 PESOS M.N. POR DÓLAR EUA, REPORTADO POR LA INSTITUCIÓN FINANCIERA AL 30 DE SEPTIEMBRE DE 2019; Y AL APLICAR ESTE TIPO DE CAMBIO AL MONTO DE RECURSOS DISPONIBLES EN DÓLARES AL CIERRE DEL AÑO ANTERIOR, SE GENERA UNA DIFERENCIA POSITIVA DE $13,148.70. LA INVERSIÓN TEMPORAL POR $6,513.59 M.N. NO SE INCLUYÓ EN EL INFORME EN DÓLARES EUA, DICHOS RECURSOS SERÁN APLICADOS AL PAGO DE COMISIONES BANCARIAS EN MESES POSTERIORES.</t>
  </si>
  <si>
    <t>DESTINO: AL 30/09/2019, SE EROGARON RECURSOS PARA COMPRA DE BONOS CUPÓN CERO POR CONCEPTO DE APOYOS FINS. OTORGADOS A ENTIDADES FEDERATIVAS POR $5,300’733,487.56, INCLUYENDO LOS QUE SE REDIMIERON ANTICIPADAMENTE. DICHO IMPORTE FORMA PARTE DE LAS INVS. DEL FIDEICOMISO A LA FECHA DE ESTE REPORTE. ASIMISMO AL TERCER TRIMESTRE DE 2019 SE HAN EROGADO RECURSOS POR CONCEPTO DE HONORARIOS FIDUCIARIOS POR $1,626,691.20, PAGO DE HONORARIOS POR AUDITORIAS EXTERNAS POR $129,285.48 Y GASTOS LEGALES POR $91,640.00. REGISTRANDOSE UN TOTAL DE $1,847,616.68.
CUMPLIMIENTO DE LA MISIÓN:
AL 30/09/2019, SE REGISTRARON RESERVAS PARA EL OTORGAMIENTO DE APOYOS FINANCIEROS POR $633,622,614.46, POR LO QUE LA DISPONIBILIDAD QUE SE TIENE EN EL PATRIMONIO PARA NUEVOS APOYOS FINANCIEROS ES DE $700’252,298.95, CONSIDERANDO EL IMPORTE RESERVADO PARA EL PAGO DE HONORARIOS FIDUCIARIOS Y DEFENSA DEL PATRIMONIO DURANTE LA VIGENCIA RESTANTE DEL FIDEICOMISO, POR LA CANTIDAD DE $11,598,681.74.</t>
  </si>
  <si>
    <t>APORTACIÓN INICIAL:   MONTO: $4,500,000,000.00   FECHA: 30/03/2011
OBSERVACIONES: AL 30/09/19 LOS RENDTOS. FINS. INCLUYEN INTS. DEVENGADOS SOBRE INVS. EN BONOS CUPÓN CERO POR $378,026,771.24, INTS. COBRADOS SOBRE INVS. EN VALORES POR $58,621,846.99, INTS. DEVENGADOS POR COBRAR DE INVS. POR $29,050,872.92, REGISTRÁNDOSE UN TOTAL DE $465,699,491.15. LOS RECURSOS DEL FIDEICOMISO POR LA CUENTA PÚBLICA DEL EJERCICIO 2017, FUERON REVISADOS POR LA ASF, A TRAVÉS DE LA AUDITORÍA NÚMERO 61-GB, SIN QUE SE TUVIERAN OBSERVACIONES. ACTUALMENTE LA ASF ESTÁ LLEVANDO A CABO LA AUDITORÍA 49-GB “RECURSOS DEL FONDO DE RECONSTRUCCIÓN PARA ENTIDADES FEDERATIVAS (FONREC)” COMO PARTE DEL PROGRAMA ANUAL DE AUDITORÍAS PARA LA FISCALIZACIÓN SUPERIOR DE LA CUENTA PÚBLICA 2018. CON FECHA 17 DE ABRIL DE 2019, SE PAGÓ A JULIO CESAR HERNANDEZ JIMENEZ LOS GASTOS LEGALES POR AMPARO FONREC LA CANTIDAD DE $91,640.00. (INCLUYE I.S.R. E I.V.A.). DERIVADO DE SUS FINES, PARA ESTE FIDEICOMISO NO SE GENERAN EDOS. DE RESULTADOS.</t>
  </si>
  <si>
    <t>DESTINO: AL 30/09/2019, SE EROGARON RECURSOS PARA COMPRA DE BONOS CUPÓN CERO POR CONCEPTO DE APOYOS FINANCIEROS OTORGADOS A ENTIDADES FEDERATIVAS POR $3,584’818,187.62, DICHO IMPORTE FORMA PARTE DE LAS INVS. DEL FIDEICOMISO A LA FECHA DE ESTE REPORTE. ASIMISMO AL TERCER TRIMESTRE DE 2019 SE HAN EROGADO RECURSOS POR CONCEPTO DE HONORARIOS FIDUCIARIOS POR $322,470.72 Y PAGO DE HONORARIOS POR AUDITORIAS EXTERNAS POR $129,285.48, REGISTRANDOSE UN TOTAL DE $451,756.20.
CUMPLIMIENTO DE LA MISIÓN:
AL 30/09/2019, NO SE TIENE REGISTRADO RESERVAS PARA EL OTORGAMIENTO DE APOYOS FINANCIEROS POR LO QUE LA DISPONIBILIDAD QUE SE TIENE EN EL PATRIMONIO DEL FIDEICOMISO ES POR LA CANTIDAD DE $65,396.06, CONSIDERANDO UNA RESERVA PARA EL COBRO DE HONORARIOS FIDUCIARIOS, HONORARIOS PARA LA DEFENSA DEL PATRIMONIO DEL FIDEICOMISO, INCLUYENDO IVA POR LA CANTIDAD DE $22’058,069.29.</t>
  </si>
  <si>
    <t>APORTACIÓN INICIAL:   MONTO: $4,000,000,000.00   FECHA: 20/04/2012
OBSERVACIONES: AL 30/09/19, LOS RENDIMIENTOS FINANCIEROS POR $325,769,451.88 INCLUYEN INTERESES DEVENGADOS SOBRE INVERSIONES EN BONOS CUPÓN CERO POR $324,417,327.14, INTERESES COBRADOS SOBRE INVERSIONES EN VALORES POR $901,964.60 E INTERESES DEVENGADOS POR COBRAR DE INVERSIONES POR $450,160.14. LOS RECURSOS DEL FIDEICOMISO POR LA CUENTA PÚBLICA DEL EJERCICIO 2016, FUERON REVISADOS POR LA AUDITORÍA SUPERIOR DE LA FEDERACIÓN, A TRAVÉS DE LA AUDITORÍA NÚMERO 37-GB “ESQUEMA DE FINANCIAMIENTO MEDIANTE LA EMISIÓN DE BONOS CUPÓN CERO”. DERIVADO DE SUS FINES, PARA ESTE FIDEICOMISO NO SE GENERAN EDOS. DE RESULTADOS.</t>
  </si>
  <si>
    <t>DESTINO: DURANTE EL PERIODO ENERO-SEPTIEMBRE DE 2019, SE REGISTRÓ EL USO DE RECURSOS DEL FEIP PARA REALIZAR EL ENTERO A LA TESOFE CON BASE AL ARTÍCULO 12 DEL REGLAMENTO DE LA LEY FEDERAL DE PRESUPUESTO Y RESPONSABILIDAD HACENDARIA. ASIMISMO SE REGISTRÓ EL USO DE LOS RECURSOS DEL FEIP, EN CUMPLIMIENTO A LO ESTABLECIDO EN EL ARTÍCULO 21 DE LA LEY FEDERAL DE PRESUPUESTO Y RESPONSABILIDAD HACENDARIA Y 12 A DE SU REGLAMENTO. TAMBIÉN SE REGISTRARON SALIDAS POR LOS SIGUIENTES CONCEPTOS: PARA LA ADMINISTRACIÓN DE RIESGOS, PAGO DE HONORARIOS A LA FIDUCIARIA Y EL PAGO DEL DICTAMEN DE LOS ESTADOS FINANCIEROS DE 2018.
CUMPLIMIENTO DE LA MISIÓN:
DURANTE EL PERIODO ENERO-SEPTIEMBRE DE 2019 LOS RECURSOS DEL FEIP ESTUVIERON DISPONIBLES PARA ENFRENTAR EL EFECTO SOBRE LAS FINANZAS PÚBLICAS Y LA ECONOMÍA NACIONAL CUANDO OCURRAN DISMINUCIONES DE LOS INGRESOS DEL GOBIERNO FEDERAL RESPECTO A LO ESTIMADO EN LA LEY DE INGRESOS DE LA FEDERACIÓN 2019 PARA CUBRIR EL GASTO APROBADO EN EL PRESUPUESTO DE EGRESOS DE LA FEDERACIÓN 2019.</t>
  </si>
  <si>
    <t>APORTACIÓN INICIAL:   MONTO: $9,455,074,200.01   FECHA: 27/04/2001
OBSERVACIONES: LAS APORTACIONES DE RECURSOS FISCALES INCLUYERON UNA TRANSFERENCIA DEL FONDO MEXICANO DEL PETRÓLEO POR 11,454,634,400.00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2019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</si>
  <si>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$13,442.00 Y OTROS GASTOS DE ADMINISTRACIÓN POR $2,150.71 POR CONCEPTO DEL IVA DE HONORARIOS.
CUMPLIMIENTO DE LA MISIÓN:
AL TERCER TRIMESTRE DE 2019,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</si>
  <si>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CTFDE-17-II-3, EL COMITÉ TÉCNICO DEL FDE AUTORIZÓ, ENTRE OTRAS COSAS, QUE LOS RECURSOS QUE NO FUERAN EJERCIDOS AL FINAL DEL EJERCICIO 2018 DEBERÍAN SER REINTEGRADOS AL FDE PARA SU CONCENTRACIÓN EN LA TESOFE, POR LO QUE EL 30/ENE/2019 SE REALIZÓ EL ENTERO DE LOS RECURSOS QUE NO FUERON EJERCIDOS DURANTE EL EJERCICIO 2018 POR LA CANTIDAD DE $11,497,574.86. ASIMISMO, MEDIANTE ACUERDO CTFDE-18-II-4 SE AUTORIZÓ EL PRESUPUESTO PARA EL EJERCICIO 2019 POR UN MONTO DE $60,572,444.19 REGISTRADO EL 20/MAR/2019, CON FECHA 31/JUL/2019 SE REALIZÓ PAGO POR UN LAUDO POR EL MONTO DE $686,243.05.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</si>
  <si>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 LOS RECURSOS CANALIZADOS AL PROCESO DE PAGO A AHORRADORES POR MINISTRACIONES DE LOS CONVENIOS SUSCRITOS CON LOS ESTADOS DE PUEBLA, HIDALGO Y NAYARIT POR $5,668,453.83; HONORARIOS POR SERVICIOS $15,552,298.12; OTROS GASTOS DE OPERACIÓN Y ADMINISTRACIÓN POR $1,369,927.76; HONORARIOS FIDUCIARIOS POR $6,143,659.08.
CUMPLIMIENTO DE LA MISIÓN:
PARA PROSEGUIR CON SUS FINES, EN EL TERCER TRIMESTRE DE 2019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</si>
  <si>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DESTINO: AL TERCER TRIMESTRE DE 2019, LOS EGRESOS INCLUYEN UN IMPORTE TOTAL DE: $3,994,994.73, CONFORMADOS POR EL ENTERO DE IMPUESTOS FEDERALES POR $434,062.00, OTROS PAGOS POR $568,000.00 Y HONORARIOS PROFESIONALES POR $2,992,932.73. ASÍ MISMO, SE CONTEMPLA UN GASTO EN PAGO DE HONORARIOS Y COMISIONES POR $643,693.59
CUMPLIMIENTO DE LA MISIÓN:
DURANTE EL PERIODO DE ENERO A SEPTIEMBRE DE 2019 SE LLEVARON A CABO LAS SIGUIENTES ACTIVIDADES: 14 “CURSO–TALLER EN EVALUACIÓN SOCIOECONÓMICA DE PROYECTOS”, DE 25 HORAS C/U, IMPARTICIÓN DEL DESPI PROMOCIÓN ENERO E INICIO DESPI PROMOCIÓN JULIO 2019, ENTRE OTRAS.</t>
  </si>
  <si>
    <t>APORTACIÓN INICIAL:   MONTO: $500,000.00   FECHA: 10/03/1994
OBSERVACIONES: LOS INGRESOS SON POR LA CANTIDAD DE $1,878,713.50, CONFORMADOS POR OTRAS APORTACIONES QUE SON LAS GARANTÍAS DE PERMANENCIA DE LA PROMOCIÓN ENERO Y JULIO 2019 QUE ASCIENDE A $1,432,000.00 DEL DIPLOMADO EN EVALUACIÓN SOCIOECONÓMICA DE PROYECTOS, DEPÓSITO POR $7.18 Y LOS RENDIMIENTOS FINANCIEROS QUE ASCIENDE A $446,706.32.</t>
  </si>
  <si>
    <t>DESTINO: AL TERCER TRIMESTRE DE 2019, LOS INGRESOS CORRESPONDEN A RENDIMIENTOS FINANCIEROS GENERADOS POR $36,116,902.05. LOS EGRESOS DEL MISMO PERIODO CORRESPONDEN A HONORARIOS FIDUCIARIOS, COMISIONES Y GASTOS DE ADMINISTRACIÓN POR $869,921.37.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</si>
  <si>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305,588 SERVIDORES PÚBLICOS QUE INICIARON Y TERMINARON EL TRIGÉSIMO CICLO DEL FONAC, AL MISMO NÚMERO DE SERVIDORES PÚBLICOS LE FUE ENTREGADO EL PAGO DE SUS AHORROS, TODA VEZ QUE LAS 96 DEPENDENCIAS Y ENTIDADES AFILIADAS REALIZARON DURANTE EL MES DE AGOSTO DE 2019, EL TRÁMITE Y PAGO CORRESPONDIENTE A SU LIQUIDACIÓN</t>
  </si>
  <si>
    <t>APORTACIÓN INICIAL:   MONTO: $150,000,000.00   FECHA: 12/01/1990
OBSERVACIONES: 1. SE REPORTA EL TOTAL DE RENDIMIENTOS GENERADOS POR EL FIDEICOMISO AL TERCER TRIMESTRE DE 2019. 2. EL IMPORTE DE LOS RENDIMIENTOS QUE SE REPORTAN, SON BRUTOS. 3. EN LOS APARTADOS DE INGRESOS Y EGRESOS, NO SE CONSIDERAN LOS MOVIMIENTOS OPERATIVOS ENTRE SUBCONTRATOS, A FIN DE REFLEJAR IMPORTES REALES POR DICHOS CONCEPTOS. 4. EN EL MES DE AGOSTO SE REALIZÓ LA LIQUIDACIÓN ANUAL DEL TRIGÉSIMO CICLO DEL FONAC, LIQUIDANDO A 305,588 TRABAJADORES. 5. LA DISPONIBILIDAD PRESENTADA CONSIDERA CIFRAS ACORDE A LOS ESTADOS FINANCIEROS.</t>
  </si>
  <si>
    <t>DESTINO: EN EL PERIODO REPORTADO SE ASIGNARON 12,578.1 MILLONES DE PESOS (MDP), DE LOS CUALES 10,681.3 MDP FUERON PARA OBRAS Y ACCIONES DE RECONSTRUCCIÓN PARA LA INFRAESTRUCTURA PÚBLICA, EN LOS SECTORES CARRETERO, CULTURA, EDUCATIVO, FORESTAL Y DE VIVEROS, HIDRÁULICO, INFRAESTRUCTURA INDÍGENA, MONUMENTOS ARQUEOLÓGICOS, ARTÍSTICOS E HISTÓRICOS, NAVAL, PESQUERO Y ACUÍCOLA, SALUD, TURÍSTICO, URBANO Y VIVIENDA; AFECTADOS POR FENÓMENOS NATURALES PERTURBADORES EN 2013, 2014, 2015, 2016, 2017, 2018 Y 2019. ASÍ COMO 727.1 MDP PARA LA ATENCIÓN DE EMERGENCIAS (REVOLVENTE), PARA ASESORÍA LEGAL 0.2 MDP, PARA EL SEGURO CATASTRÓFICO FONDEN 2019 2020 1,087.5 MDP, PARA EGIR PARA EL ESTADO DE TAMAULIPAS 9.5 MDP Y PARA EQUIPO ESPECIALIZADO 72.6 MDP.
CUMPLIMIENTO DE LA MISIÓN:
LOS RECURSOS SE DESTINARON PARA LA RECONSTRUCCIÓN DE INFRAESTRUCTURA PÚBLICA, PARA LA ATENCIÓN DE SITUACIONES DE EMERGENCIA Y PARA LA RENOVACIÓN DEL SEGURO FONDEN.</t>
  </si>
  <si>
    <t>DESTINO: AL 3°. TRIM. 2019 SE EROGARON 3,610.0 MDP, DE LOS CUALES 1,283.5 MDP CORRESPONDEN A ENTEROS A LA TESOFE, 358.6 MDP POR RENDIMIENTOS FINANCIEROS, 924.1 MDP POR EL SALDO A FAVOR DE LA FEDERACIÓN POR ING. EXC. 2018 Y 0.8 MDP DEL DESCTO. DE PARTICIPACIONES DE MAY A AGOS (1/8 A 4/8) A SIN. Y TLAX; 2,323.5 MDP POR TRANSF. DE RECURSOS A ENTIDADES FEDERATIVAS Y POR EL PAGO DE HONOR. FIDUCIARIOS 3.0 MDP.
CUMPLIMIENTO DE LA MISIÓN:
AL 3°. TRIM. 2019, SE GENERARON RENDIMIENTOS FINANCIEROS POR 342.9 MDP. DE CONFORMIDAD CON LO ESTABLECIDO EN LA NORMATIVIDAD APLICABLE AL FIES, NO SE REALIZARON APORTACIONES AL PATRIMONIO DEL FIDEICOMISO.</t>
  </si>
  <si>
    <t>APORTACIÓN INICIAL:   MONTO: $1,000,000.00   FECHA: 23/04/2003
OBSERVACIONES: LA DISPONIBILIDAD DEL FIDEICOMISO DIFIERE DEL ESTADO DE POSICIÓN FINANCIERA EMITIDO POR EL FIDUCIARIO, EN RAZÓN DE QUE INCLUYE LA CUENTA DE ACREEDORES DIVERSOS.</t>
  </si>
  <si>
    <t>DESTINO: AL 3°. TRIM. DE 2019 SE REALIZARON EROGACIONES POR 5,583.8 MILLONES DE PESOS (MDP), DE LOS CUALES 2,314.5 MDP SON DEL SALDO A FAVOR DE LA FEDERACIÓN POR ING. EXCED. AL 4º TRIM. 2018; POR LA COMPENSACIÓN PROV. DEL 2DO TRIM POR 3,268.4 MDP Y 0.9 MDP POR PAGO DE HON. FID. LA RESERVA ASCENDIÓ A 80,754.5 MDP.
CUMPLIMIENTO DE LA MISIÓN:
AL 3ER. TRIM. DE 2019, EN CUMPLIMIENTO AL ART. 87 DE LA LFPRH, SE APORTARON 3,332.3 MDP POR CONCEPTO DE TRANSF. DEL FONDO MEXICANO DEL PETRÓLEO (FMP); SE GENERARON RENDIMIENTOS FINANCIEROS POR 5,716.8 MDP.</t>
  </si>
  <si>
    <t>APORTACIÓN INICIAL:   MONTO: $250,000.00   FECHA: 05/05/2006
OBSERVACIONES: DURANTE EL 3ER. TRIM. DE 2019 LOS RECURSOS DEL FMP. SE INVIRTIERON EN LA SUBCUENTA CORRESPONDIENTE. LOS ACTIVOS COMPRENDEN CAJA, BANCOS, INVERSIONES EN VALORES</t>
  </si>
  <si>
    <t>DESTINO: AL TERCER TRIMESTRE DE 2019, LOS INGRESOS CORRESPONDEN A RENDIMIENTOS FINANCIEROS GENERADOS POR $86,892,769.31, RECUPERACIONES DE APOYOS NO EJERCIDOS POR LOS MUNICIPIOS Y PRODUCTOS Y BENEFICIOS POR $1,572.62. LOS EGRESOS DEL MISMO PERIODO CORRESPONDEN A HONORARIOS,COMISIONES, IMPUESTOS Y DERECHOS POR $302,251.92 Y A LA DEVOLUCIÓN A UN MUNICIPIO DEL RECURSO QUE DEPOSITÓ INDEBIDAMENTE AL PATRIMONIO DEL FIDEICOMISO POR $4,118.35, CABE MENCIONAR QUE EL MONTO DEVUELTO FORMA PARTE DEL RECURSO QUE SE LE OTORGÓ AL MUNICIPIO ANTERIORMENTE Y NO CORRESPONDE A LA AUTORIZACIÓN DE UN NUEVO APOYO.
CUMPLIMIENTO DE LA MISIÓN:
SE HAN PAGADO RECURSOS CON CARGO AL FIDEICOMISO PARA DIVERSOS MUNICIPIOS Y DEMARCACIONES TERRITORIALES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</si>
  <si>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-$8'831,714.3, MONTO QUE CORRESPONDE A RECURSOS AUTORIZADOS A LAS ENTIDADES FEDERATIVAS APOYADAS Y AL PAGO DE COMISIONES BANCARIAS Y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</si>
  <si>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$8'640,756.38 DEL ESTADO DE POSICIÓN FINANCIERA, CORRESPONDE A LOS INTERESES DEVENGADOS DEL MES DE SEPTIEMBRE DE 2019, QUE SE RECIBEN DE LA TESOFE EL PRIMER DÍA HÁBIL DEL MES DE OCTUBRE DE 2019.</t>
  </si>
  <si>
    <t>DESTINO: PAGO DE HONORARIOS FIDUCIARIOS Y PAGO DE LA AUDITORÍA EXTERNA 2018. PAGO DE 28 PROYECTOS AUTORIZADOS POR EL COMITÉ TÉCNICO DEL FIDEICOMISO, POR UN MONTO TOTAL DE $491,930,895.13 PESOS; INCLUYE 2 PROYECTOS A GUERRERO POR $27,662,464.34; 8 PROYECTOS A HIDALGO POR $81,122,669.80; 5 PROYECTOS A MICHOACÁN POR $101,823,075.40; 8 PROYECTOS A OAXACA POR $214,936,601.11; 3 PROYECTOS A SAN LUIS POTOSÍ POR $41,797,452.46; 1 PROYECTO A VERACRUZ POR $22,401,310.00; 1 PROYECTO A ZACATECAS POR $2,187,322.02. EL MONTO DE EGRESOS CONSIDERA $ 491,930,895.13 PESOS DE EGRESOS Y $ 293,077.47 PESOS DE PAGO DE HONORARIOS Y AUDITORÍAS.
CUMPLIMIENTO DE LA MISIÓN:
LA APORTACIÓN DEL RECURSO ASIGNADO EN EL PRESUPUESTO DE EGRESOS DE LA FEDERACIÓN 2019 SE REALIZÓ EL 28 DE MARZO DE 2019. EN EL EJERCICIO 2019, EL COMITÉ TÉCNICO APROBÓ 28 PROYECTOS POR $ 491,930,895.13 PESOS QUE SON PRIORITARIOS POR LAS ENTIDADES CON MENOR ÍNDICE DE DESARROLLO HUMANO Y QUE INCIDEN EN LAS VERTIENES DE DICHO INDICADOR (SALUD, EDUCACIÓN E INGRESO).</t>
  </si>
  <si>
    <t>APORTACIÓN INICIAL:   MONTO: $2,290,128,206.16   FECHA: 21/04/2017
OBSERVACIONES: DATOS ACUMULADOS DE ENERO A SEPTIEMBRE DE 2019.</t>
  </si>
  <si>
    <t>DESTINO: PAGO DE 12 PROYECTOS AUTORIZADOS POR EL COMITÉ TÉCNICO DEL FIDEICOMISO POR UN MONTO TOTAL DE $564,176,958.14. INCLUYE: 1 PROYECTO A CHIHUAHUA POR $42,308,109.32; 1 PROYECTO A CIUDAD DE MÉXICO POR $100,000,000.00; 1 PROYECTO A DURANGO POR $15,050,973.38; 3 PROYECTOS A GUANAJUATO POR $74,933,518.55; 3 PROYECTOS A OAXACA POR 42,030,159.53; Y 3 PROYECTOS A SINALOA POR $289,854,197.36. ADICIONALMENTE, INCLUYE $256,009.68 POR PAGO DE HONORARIOS FIDUCIARIOS, DE AUDITORÍA EXTERNA 2018, Y PAGOS POR TRANSFERENCIAS ELECTRÓNICAS.
CUMPLIMIENTO DE LA MISIÓN:
EL FIDEICOMISO SE ENCUENTRA EN PROCESO DE APROBACIÓN DE NUEVOS PROGRAMAS Y PROYECTOS, DE ACUERDO CON LAS REGLAS DE OPERACIÓN 2019.</t>
  </si>
  <si>
    <t>APORTACIÓN INICIAL:   MONTO: $3,232,740,123.45   FECHA: 26/03/2018
OBSERVACIONES: DATOS ACUMULADOS DE MARZO 2018 A SEPTIEMBRE 2019. SE AUTORIZÓ LA MODIFICACIÓN DE LAS REGLAS DE OPERACIÓN EN LA SEGUNDA SESIÓN EXTRAORDINARIA DEL 24 DE MAYO DE 2019.</t>
  </si>
  <si>
    <t>DESTINO: LOS GASTOS ACUMULADOS DE ENERO A SEPTIEMBRE DE 2019 CORRESPONDEN AL PAGO DE HONORARIOS POR $626,400.00 ($540,000.00 POR CONCEPTO DE PAGO DE HONORARIOS Y $86,400.00 DE IMPUESTOS POR HONORARIOS) Y POR EGRESOS ACUMULADOS POR $1,022,265.07 ($990,479.92 POR PAGO DE EVALUACIONES, $27,387.00 POR AUDITORÍA, $4,381.91 POR IMPUESTOS DEL SERVICIO DE AUDITORIA, Y $14.00 POR COMISIONES BANCARIAS MAS 2.24 DE IVA DE DICHAS COMISIONES).
CUMPLIMIENTO DE LA MISIÓN:
* DURANTE 2019, SE HAN EFECTUADO DOS SESIONES ORDINARIAS Y UNA EXTRAORDINARIA DEL COMITÉ TÉCNICO DEL FIDEFAF. *EN ENERO DE 2019 SE REALIZÓ EL ÚLTIMO PAGO DE LA EVALUACIÓN ESTRATÉGICA DEL FAIS POR $670,480.00; EN MAYO DE 2019 SE REALIZÓ EL ÚLTIMO PAGO DE LA EVALUACIÓN ESTRATÉGICA DEL FASP POR $319,999.92. * ENERO, ABRIL Y JULIO DE 2019, SE REALIZARON LOS ÚLTIMOS TRES PAGOS DE LA AUDITORIA EXTERNA DE 2018 POR MONTOS DE $6,353.78, $22,238.24 Y $3,176.89, IVA INCLUIDO, RESPECTIVAMENTE.</t>
  </si>
  <si>
    <t>DESTINO: PAGO DEL SALDO DISPONIBLE DE LAS CUENTAS INDIVIDUALES DE LOS TRABAJADORES DE CONFIANZA QUE DEJARON DE PRESTAR SUS SERVICIOS EN LA COMISION NACIONAL BANCARIA Y DE VALORES.
CUMPLIMIENTO DE LA MISIÓN:
DEL 1° DE ENERO AL 31 DE SEPTIEMBRE DE 2019 Y DE CONFORMIDAD CON EL PROCEDIMIENTO DE PAGO ESTABLECIDO, SE ENTREGARON LOS SALDOS DE SUS CUENTAS INDIVIDUALES A 145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</si>
  <si>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2018 POR $1,227,941,369.55, MÁS MOVIMIENTOS DEL PERIODO DEL 1° DE ENERO AL 30 DE SEPTIEMBRE DE 2019 POR LOS SIGUIENTES CONCEPTOS: RENDIMIENTOS FINANCIEROS POR $50,897,311.95 Y EGRESOS POR $68,698,905.94 ESTE ULTIMO IMPORTE INCLUYE: $66,959,142.38 POR PAGO A LOS EMPLEADOS DE SUS CUENTAS INDIVIDUALES, HONORARIOS POR $1,499,787.53 IMPUESTOS DIVERSOS POR $239,966.03 Y PROVISIONES DE PASIVO POR $514,965.41</t>
  </si>
  <si>
    <t>DESTINO: NO SE REPORTAN EGRESOS POR EL CONCEPTO DE ASISTENCIA Y DEFENSA LEGAL, POR LO QUE SOLO SE REFLEJA LOS PAGOS DE HONORARIOS FIDUCIARIOS.
CUMPLIMIENTO DE LA MISIÓN:
POR EL PERIODO DEL 1° DE ENERO AL 30 DE SEPTIEMBRE DE 2019, NO SE HAN EJERCIDO RECURSOS PARA BRINDAR ASISTENCIA Y DEFENSA LEGAL A LAS PERSONAS OBJETO DEL FIDEICOMISO.</t>
  </si>
  <si>
    <t>APORTACIÓN INICIAL:   MONTO: $20,000,000.00   FECHA: 20/12/2005
OBSERVACIONES: LA DISPONIBILIDAD REPORTADA SE ENCUENTRA INTEGRADA POR LA DISPONIBILIDAD AL 31 DE DICIEMBRE DE 2018 POR $45,897,009.96MÁS MOVIMIENTOS DEL PERIODO DEL 1° DE ENERO AL 30 DE SEPTIEMBRE DE 2019 POR LOS SIGUIENTES CONCEPTOS: RENDIMIENTOS FINANCIEROS POR $2,920,869.27 MENOS EGRESOS POR $544,210.52.00, ESTE ULTIMO IMPORTE INCLUYE HONORARIOS POR $469,147.00, E IMPUESTOS DIVERSOS POR $75,063.52.</t>
  </si>
  <si>
    <t>APORTACIÓN INICIAL:   MONTO: $49,282,069.66   FECHA: 28/09/2006
OBSERVACIONES: LA DISPONIBILIDAD REPORTADA SE ENCUENTRA INTEGRADA POR LA DISPONIBILIDAD AL 31 DE DICIEMBRE DE 2018 POR $66,523,806.80 MAS MOVIMIENTOS DEL PERIODO DEL 1° DE ENERO AL 30 DE SEPTIEMBRE DE 2019 POR CONCEPTO DE RENDIMIENTOS FINANCIEROS POR $4,028,797.67, MENOS GRATIFICACIONES POR ANTIGÜEDAD POR $3,366,501.10, MENOS EGRESOS POR $92,147.50, ESTE ULTIMO IMPORTE INCLUYE HONORARIOS FIDUCIARIOS POR $79,437.50, IMPUESTOS Y DERECHOS POR $12,710.00</t>
  </si>
  <si>
    <t>DESTINO: SE EJERCIERON RECURSOS EN: SERVICIOS DE SEGURIDAD PARA LAS INSTALACIONES ADUANERAS 2017-2019; SERVICIO DE SEGURIDAD PARA LAS INSTALACIONES ADUANERAS 2019-2021; MODERNIZACIÓN DE REYNOSA –PHARR; PROGRAMA FORMATIVO EN MATERIA DE COMERCIO EXTERIOR 2017-2019; ADQUISICIÓN DE EQUIPOS Y APARATOS PARA EL LABORATORIO DE ADUANAS; ADQUISICIÓN DE INSUMOS PARA EL LABORATORIO DE ADUANAS 2016-2019; SERVICIO DE RECOLECCIÓN, TRASLADO Y DESTINO FINAL DE BIENES DE COMERCIO EXTERIOR, ASÍ COMO ALMACENAMIENTO PARA BIENES ESPECIALES 3; ENTRE OTROS. LA DIFERENCIA DE MENOS, QUE EXISTE ENTRE EL GASTO REFLEJADO EN EL FLUJO DE EFECTIVO Y EL DEL ESTADO DE RESULTADOS SE DERIVA DE LOS MOVIMIENTOS DE CARGO Y ABONO CORRESPONDIENTE AL EJERCICIO 2019 DE LA CUENTA DE BALANCE: ANTICIPOS POR -$2,299,526.06, IMPUESTOS POR PAGAR DE $18,511.20, PROVISIONES DE PASIVO POR $108,418,282.00, ACREEDORES DIVERSOS POR -$2,962.48 Y LA FLUCTUACIÓN CAMBIARIA DE -$1.01. EL FIDEICOMISO PRESENTA COMPROMISOS POR PAGAR POR $406,851,261.49 Y POR CONTRATAR POR $838,050,027.98.
CUMPLIMIENTO DE LA MISIÓN:
PROYECTOS: CONTINUAR CON LA APLICACIÓN DE RECURSOS.</t>
  </si>
  <si>
    <t>DESTINO: SE HAN EROGADO RECURSOS EN LOS SIGUIENTES PROYECTOS: SERVICIO PARA DICTAMEN DE IMÁGENES DE REVISIÓN NO INTRUSIVA (SDI); PROYECTO DE INTEGRACIÓN TECNOLÓGICA ADUANERA (PITA); SERVICIOS ADMINISTRADOS DE CÓMPUTO EN LA NUBE V4 (SADCON 4); SERVICIO DE SOPORTE OPERATIVO 3 (SSO 3); SERVICIO DE ARRENDAMIENTO VEHICULAR 2014-2019; FASE I, ETAPA 2: ARRENDAMIENTO DE UNIDADES MÓVILES DE REVISIÓN NO INTRUSIVA; MANTENIMIENTO, ACTUALIZACIÓN Y SOPORTE DE LICENCIAMIENTO MICROSOFT 3; SERVICIO DE ALMACENAMIENTO Y RESPALDO INFORMÁTICO (SARI); SERVICIO DE LICENCIAMIENTO CORPORATIVO ORACLE 4 (ULA 4); SERVICIO DE INFRAESTRUCTURA A REDES Y ELECTROMECÁNICOS DE TI (SIRETI); ENTRE OTROS. LA DIFERENCIA ENTRE EL ESTADO DE RESULTADOS Y FLUJO DE EFECTIVO, CORRESPONDE A LOS MOVIMIENTOS DE CUENTAS DE BALANCE: ANTICIPOS $10,981,512.32, $252,010.86 DE PASIVOS Y -$918,276.22 DE FLUCTUACIÓN CAMBIARIA. AL CIERRE DEL PERIODO, EL FIDEICOMISO PRESENTA COMPROMISOS POR PAGAR POR $20,502,409,058.26 Y POR CONTRATAR POR $14,667,970,849.11.
CUMPLIMIENTO DE LA MISIÓN:
PROYECTOS: CONTINUIDAD EN: INTEGRACIÓN Y SOPORTE A INFRAESTRUCTURA DE TI (ISI-TI); SERVICIOS ADMINISTRADOS DE SEGURIDAD DE LA INFORMACIÓN Y COMUNICAIONES 2 (SASIC 2); MODERNIZACIÓN TECNOLÓGICA DE LOS SERVICIOS DE INFORMACIÓN 2 (MTSI 2); SERVICIO DE ARRENDAMIENTO DE VEHICULOS BLINDADOS; VIDEO VIGILANCIA Y RASTREO MÓVIL 3; CONTINUAR LA APLICACIÓN DE RECURSOS DE DIVERSOS PROYECTOS.</t>
  </si>
  <si>
    <t>DESTINO: HONORARIOS E IMPUESTOS DIVERSOS.
CUMPLIMIENTO DE LA MISIÓN:
EL FIDEICOMISO CUENTA CON RECURSOS QUE CONSTITUYEN FONDOS DE GARANTIA QUE PERMITIRAN ACCEDER A CREDITOS A DIVERSAS PYMES.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</si>
  <si>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 EN JULIO 2018 SE DEVOLVIÓ AL FIPRAPYME $14,980,808.29 MXN DEL PROGRAMA PROAUTO INTEGRAL BANCOMEXT -APORTACION 2014-.</t>
  </si>
  <si>
    <t>DESTINO: EN EL PERIODO QUE SE REPORTA SE REGISTRARON EGRESOS POR VARIACION CAMBIARIA,ESTIMACIONES Y OTROS.
CUMPLIMIENTO DE LA MISIÓN:
ASIGNACION DE LOS RECURSOS A DIVERSOS PROGRAMAS EN CUMPLIMIENTO DE LOS FINES PARA LOS QUE FUE CONSTITUIDO EL FIDEICOMISO.</t>
  </si>
  <si>
    <t>APORTACIÓN INICIAL:   MONTO: $1,000.00   FECHA: 27/04/2009
OBSERVACIONES: SE REPORTA INFORMACIÓN AL 30 DE SEPTIEMBRE DE 2019.</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</si>
  <si>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TERCER TRIMESTRE DE 2019,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</si>
  <si>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2019 ES DE $11,677,928,859.34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</si>
  <si>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30 DE SEPTIEMBRE DE 2019,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</si>
  <si>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CON LOS FINES DEL FIDEICOMISO: SE REALIZARON LOS PAGOS POR CONCEPTO DE PENSIONES, PRIMAS DE ANTIGÜEDAD Y BENEFICIOS POSTERIORES AL RETIRO, POR EL TERCER TRIMESTRE DEL EJERCICIO 2019.</t>
  </si>
  <si>
    <t>APORTACIÓN INICIAL:   MONTO: $1,423,935,624.39   FECHA: 30/01/1998
OBSERVACIONES: EN ARCHIVOS ANEXOS SE ENVIAN LOS ESTADOS FINANCIEROS Y ESTADOS DE CUENTA DEL TERCER TRIMESTRE DEL EJERCICIO 2019. EN EL PORCENTAJE DE PARTICIPACIÓN SE INDICA UN 100% YA QUE CORRESPONDE A APORTACIONES DE RECURSOS DE LA PROPIA FIDEICOMITENTE, PRECISANDO QUE NO SE RECIBEN APOYOS DEL GOBIERNO FEDERAL.</t>
  </si>
  <si>
    <t>DESTINO: LA INTEGRACIÓN DE OTROS EGRESOS ACUMULABLES, ES COMO SIGUE: - HONORARIOS - CASTIGOS, DEPRECIACIONES Y AMORTIZACIONES - IMPUESTOS DIVERSOS - APLICACIONES PATRIMONIALES - OTRAS CUENTAS POR PAGAR - DEFICIT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</si>
  <si>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SEGUIMIENTO DEL PORTAFOLIO DE INVERSIONES DEL FONDO EMPRENDEDORES CONACYT-NAFINSA Y FILTRADO Y BUSQUEDA DE PROYECTOS Y FONDOS PARA EL FONDO DE FONDOS DE CAPITAL EMPRENDEDOR MEXICO VENTURES I, EL FONDO DE COINVERSION DE CAPITAL SEMILLA, FONDEO DEL PROGRAMA DE APOYO AL PATENTAMIENTO IMPI-FUMEC-NAFIN, EN EL FONDO FISO DE CAPITAL FONDESO, FONDO ALIANZA PACIFICO.
CUMPLIMIENTO DE LA MISIÓN:
ATENCIÓN DE LLAMADOS DE CAPITAL E INVERSIÓN EN EL PROGRAMA PARA EL DESARROLLO DE LA INDUSTRIAL DEL SOFTWARE.</t>
  </si>
  <si>
    <t>DESTINO: BRINDAR ASESORÍA FINANCIERA Y LEGAL A PYMES, PERSONAS FÍSICAS CON ACTIVIDAD EMPRESARIAL, EMPRENDEDORES PARA EL OTORGAMIENTO DE CRÉDITOS Y APOYOS FINANCIEROS U OTROS PRODUCTOS NO FINANCIEROS NO DEFINIDOS POR NAFIN.
CUMPLIMIENTO DE LA MISIÓN:
DEL 01 DE ENERO AL 30 DE SEPTIEMBRE DE 2019, SE PROPORCIONARON 2,168 ASESORÍAS Y SERVICIOS.</t>
  </si>
  <si>
    <t>APORTACIÓN INICIAL:   MONTO: $12,000,000.00   FECHA: 01/04/2005
OBSERVACIONES: EL FIDEICOMISO INICIO OPERACIONES EN MAYO 2005. LOS EGRESOS ACUMULADOS AL 30 DE SEPTIEMBRE DE 2019 ESTÁN CONFORMADOS POR: CANCELACIÓN DE PROVISIONES 2018 + IMPUESTOS ACUMULADOS.</t>
  </si>
  <si>
    <t>DESTINO: ENTREGAS POR CONCEPTO DE: PAGO A LOS TRABAJADORES POR TERMINACIÓN DE LA RELACIÓN LABORAL, PÉRDIDA EN VENTA DE VALORES Y DECREMENTO POR VALUACIÓN DE MERCADO. INFORMACIÓN AL TERCER TRIMESTRE DE 2019.
CUMPLIMIENTO DE LA MISIÓN:
EN CUMPLIMIENTO CON LOS FINES DEL FIDEICOMISO: SE HAN REALIZADO LAS APORTACIONES DE NACIONAL FINANCIERA Y LAS APORTACIONES DE LOS TRABAJADORES ADHERIDOS AL FIDEICOMISO DE CONTRIBUCIÓN DEFINIDA CORRESPONDIENTES AL TERCER TRIMESTRE DE 2019; ASIMISMO, SE REALIZARON LOS PAGOS A LOS TRABAJADORES POR CONCEPTO DE TERMINACIÓN DE LA RELACIÓN LABORAL POR EL TERCER TRIMESTRE DE 2019.</t>
  </si>
  <si>
    <t>APORTACIÓN INICIAL:   MONTO: $18,349.44   FECHA: 29/12/2006
OBSERVACIONES: EN ARCHIVOS ANEXOS SE ENVÍAN LOS ESTADOS FINANCIEROS Y LOS ESTADOS DE CUENTA DEL TERCER TRIMESTRE DE 2019. EN EL PORCENTAJE DE PARTICIPACIÓN SE INDICA UN 74% YA QUE CORRESPONDE A APORTACIONES DE LA FIDEICOMITENTE, PRECISANDO QUE NO SE RECIBEN APOYOS DEL GOBIERNO FEDERAL; EL 26% RESTANTE CORRESPONDE A APORTACIONES DE LOS TRABAJADORES DE LA FIDEICOMITENTE, ADHERIDOS AL PLAN DE PENSIONES DE CONTRIBUCIÓN DEFINIDA.</t>
  </si>
  <si>
    <t>DESTINO: ENTREGAS POR CONCEPTO DE COMPLEMENTO PEA Y COSTO FINANCIERO DE PEA AL TERCER TRIMESTRE DE 2019, DE CONFORMIDAD CON EL CONTRATO DEL FIDEICOMISO "COMPLEMENTO PRÉSTAMO ESPECIAL PARA EL AHORRO (PEA) Y PRESTAMOS DE CORTO Y MEDIANO PLAZO PARA JUBILADOS BAJO EL PLAN DE BENEFICIO DEFINIDO"; MÁS PÉRDIDA EN VENTA DE VALORES. INFORMACIÓN AL TERCER TRIMESTRE DE 2019.
CUMPLIMIENTO DE LA MISIÓN:
SE REALIZARON LAS ENTREGAS POR CONCEPTO DE COMPLEMENTO PEA Y COSTO FINANCIERO DE PEA DE CONFORMIDAD CON EL CONTRATO DE FIDEICOMISO "COMPLEMENTO PRÉSTAMO ESPECIAL PARA EL AHORRO (PEA) Y PRESTAMOS DE CORTO Y MEDIANO PLAZO PARA JUBILADOS BAJO EL PLAN DE BENEFICIO DEFINIDO" EN CUMPLIMIENTO CON LOS FINES DEL MISMO, POR EL TERCER TRIMESTRE DEL EJERCICIO 2019.</t>
  </si>
  <si>
    <t>APORTACIÓN INICIAL:   MONTO: $1,000.00   FECHA: 15/05/2009
OBSERVACIONES: EN ARCHIVOS ANEXOS SE ENVÍAN LOS ESTADOS FINANCIEROS DEL FIDEICOMISO Y ESTADO DE CUENTA DEL TERCER TRIMESTRE DE 2019. EN EL PORCENTAJE DE PARTICIPACIÓN SE INDICA UN 100% YA QUE CORRESPONDE A APORTACIONES CON RECURSOS DE LA PROPIA FIDEICOMITENTE, PRECISANDO QUE NO SE RECIBEN APOYOS DEL GOBIERNO FEDERAL.</t>
  </si>
  <si>
    <t>DESTINO: AL TERCER TRIMESTRE DE 2019 NO SE REGISTRARON ENTREGAS POR CONCEPTO DE PAGO A LA ASEGURADORA QUE BRINDA LOS SERVICIOS EN MATERIA DE DEFENSA Y ASISTENCIA LEGAL, SE REGISTRÓ ENTREGA POR CONCEPTO DE PAGO AL DESPACHO DE AUDITORÍA EXTERNA DESIGNADO POR LA SECRETARIA DE LA FUNCIÓN PÚBLICA, EL CUAL DICTAMINÓ LOS ESTADOS FINANCIEROS EJERCICIO 2018 DEL FIDEICOMISO DE DEFENSA Y ASISTENCIA LEGAL.
CUMPLIMIENTO DE LA MISIÓN:
EN CUMPLIMIENTO CON LOS FINES DEL FIDEICOMISO, EL PAGO DE LA ASEGURADORA QUE BRINDA LOS SERVICIOS EN MATERIA DE DEFENSA Y ASISTENCIA LEGAL SE EFECTUÓ EN 2018. AL TERCER TRIMESTRE DE 2019, EL CONTRATO CELEBRADO CON LA ASEGURADORA ESTÁ EN PROCESO DE RENOVACIÓN.</t>
  </si>
  <si>
    <t>DESTINO: PARA EL PAGO DE PENSIONES Y JUBILACIONES POR ANTIGÜEDAD E INVALIDEZ A EX 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</si>
  <si>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$68,500,000.00   FECHA: 09/08/2002
OBSERVACIONES: EL FIDUCIARIO ES BANSEFI.LA PARTIDA PRESUPUESTAL AFECTADA ES 7801</t>
  </si>
  <si>
    <t>DESTINO: LOS EGRESOS ACUMULADOS SE INTEGRAN POR LOS IMPUESTOS PAGADOS EN EL PERIODO POR $41,318.83 MÁS LOS HONORARIOS POR SERVICIOS PROFESIONALES DE AUDITORÍA POR $23,719.00.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</si>
  <si>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30 DE SEPTIEMBRE DE 2019, GENERADOS POR NACIONAL FINANCIERA, DIRECCIÓN FIDUCIARIA.</t>
  </si>
  <si>
    <t>INSTITUTO DE ADMINISTRACIÓN DE BIENES Y ACTIVOS</t>
  </si>
  <si>
    <t>APORTACIÓN INICIAL:   MONTO: $34,100,000.00   FECHA: 01/10/2004
OBSERVACIONES: CABE ACLARAR QUE DE ACUERDO A LO INFORMADO EN LOS ESTADOS FINANCIEROS DICTAMINADOS AL 31 DE DICIEMBRE DE 2018 Y 2017 LA DISPONIBILIDAD ES DE $3,628,137.00, SIN EMBARGO, EN EL SEGUNDO TRIMESTRE SE REPORTÓ UN IMPORTE INCORRECTO DE $11,243,728.48; POR LO QUE, EN EL TERCER TRIMESTRE YA SE CONSIDERA LA DISPONIBILIDAD CORRECTA. SE ANEXAN ESTADOS FINANCIEROS DICTAMINADOS AL 31 DE DICIEMBRE DE 2018 Y 2017 CON FECHA 29 DE MARZO DE 2011 SE FIRMO SEGUNDO CONVENIO MODIFICATORIO AL FIDEICOMISO PIAPYME POR MEDIO DEL CUAL SE CONSTITUYE EL FIDEICOMISO DENOMINADO "FIDEICOMISO PARA LA COMPETITIVIDAD E INNOVACION MEXICO- UNION EUROPEA" Y O "FIDEICOMISO PROCEI".</t>
  </si>
  <si>
    <t>DESTINO: PAGO OPORTUNO DE: OBLIGACIONES DE PENSIONES Y/O JUBILACIONES, GASTOS DE SERVICIO MÉDICO Y BENEFICIOS AL FALLECIMIENTO.
CUMPLIMIENTO DE LA MISIÓN:
PAGO PUNTUAL DE PENSIONES Y JUBILACIONES A 6,599 FIDEICOMISARIOS POR EL PERIODO DEL 1 DE ENERO AL 30 DE JUNIO DE 2019, CONCLUYENDO AL 30 DE SEPTIEMBRE DE 2019 CON 6,448 FIDEICOMISARIOS. ASI MISMO, SE OTORGÓ ATENCIÓN MÉDICO-QUIRURGICA, FARMACEUTICA Y HOSPITALARIA POR EL PERIODO DE ENERO A JUNIO A 12,989 BENEFICIARIOS CONCLUYENDO AL 30 DE SEPTIEMBRE DE 2019 CON 12,643.</t>
  </si>
  <si>
    <t>APORTACIÓN INICIAL:   MONTO: $1,000.00   FECHA: 01/07/2003
OBSERVACIONES: EL PORTAFOLIO DE INVERSIONES ESTA CONFORMADO POR TRES PAGARÉS CON SALDO AL 30 DE SEPTIEMBRE DE 2019 POR LA SUMA DE $6,819,529,325 PESOS A TASA DE INTERÉS FIJA ANUAL DEL 4.70% A PLAZO DE 33 AÑOS Y AMORTIZACIONES CON PAGO DE INTERESES TRIMESTRAL, DICHOS INSTRUMENTOS FUERON EMITIDOS POR EL GOBIERNO FEDERAL, CON FECHA DE 4 DE ABRIL DEL 2013, (LOS CUALES SUSTITUYEN A LOS ADQUIRIDOS EN 2006); INCLUYEN $1,851,656,091 PESOS DE GANANCIA INFLACIONARIA DE LOS SALDOS INSOLUTOS DE LOS PAGARÉS DE GOBIERNO FEDERAL; $47,991,178 PESOS DE INTERESES DEVENGADOS AL CORTE DE SEPTIEMBRE DE 2019; INVERSIONES EN VALORES GUBERNAMENTALES POR $416,308,349 PESOS. EL IMPORTE DE LOS INGRESOS ACUMULADOS SE OBTIENE DE LA SUMA DE LOS SIGUIENTES CONCEPTOS DEL ESTADO DE RESULTADOS: INTERESES COBRADOS, BENEFICIOS Y PRODUCTOS DIVERSOS, VALORIZACIÓN DE CUENTAS EN UDI´S, INTERESES COBRADOS S/ VALORES GUBERNAMENTALES Y LAS AMORTIZACIONES DE PAGARÉS PROGRAMADOS, ASÍ COMO EL PAGO ANTICIPADO, ESTOS DOS ÚLTIMOS CONCEPTOS POR EL PERIODO DE ENERO A SEPTIEMBRE, CONFORME AL CONTRATO MODIFICADO POR ($1,085,631,679 PESOS).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</si>
  <si>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2019.</t>
  </si>
  <si>
    <t>2ESTATAL</t>
  </si>
  <si>
    <t>3PRIVADO</t>
  </si>
  <si>
    <t>DESTINO: AL TRIMESTRE QUE SE REPORTA LOS EGRESOS CORRESPONDEN AL REINTEGRO QUE EL MUSEO REALIZÓ POR $20,197.63 CORRESPONDIENTE A LOS RECURSOS NO EJERCIDOS DEL SUBSIDIO OTORGADO EN MAYO DE 2018 INCLUIDAS LAS COMISIONES BANCARIAS POR $571.88, LOS CUALES FUERON SOLICITADAS MEDIANTE OFICIO NO. 303-IV-01; COMISIONES POR $714.56.00 QUE COBRO EL BANCO NO MANTENER EL SALDO PROMEDIO, Y $5,400.00 CORRESPONDEN A UN PAGO ERRONEO A TERCEROS.
CUMPLIMIENTO DE LA MISIÓN: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</si>
  <si>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AL TRIMESTRE QUE SE REPORTA NO SE HAN OTORGADO RECURSOS AL MUSEO. CABE SEÑALAR QUE EL FIDEICOMISO NO PROPORCIONÓ LA INFORMACIÓN CORRESPONDIENTE AL FONDO INTOCABLE ADMINISTRADO POR NACIONAL FINANCIERA, S.N.C., LOS CUALES FUERON SOLICITADOS A TRAVÉS DEL OFICIO NO. 303-IV-729 DE FECHA 30 DE SEPTIEMBRE DE 2019, SUSTENTANDO QUE NO ESTÁN OBLIGADOS A PROPORCIONAR DICHA INFORMACIÓN. ASI MISMO, EN EL MES DE JULIO SE REALIZARON DOS MOVIMIENTOS COMPENSADOS EN LA CUENTA POR LA CANTIDAD DE $5,500 DERIVADO DE PAGOS ERRÓNEOS A TERCEROS.</t>
  </si>
  <si>
    <t>APORTACIÓN INICIAL:   MONTO: $1,000,000.00   FECHA: 12/05/2010
OBSERVACIONES: SE PROCEDE A REGISTRAR LA INFORMACIÓN FINANCIERA DEL FICA ACTIVA CORRESPONDIENTE AL TERCER TRIMESTRE DE 2019.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</si>
  <si>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TERCER TRIMESTRE DE 2019.</t>
  </si>
  <si>
    <t>APORTACIÓN INICIAL:   MONTO: $2,000,000.00   FECHA: 02/03/2012
OBSERVACIONES: SE CONSIDERA PROCEDENTE CONTINUAR CON EL PROCESO DE REGISTRO DE LA INFORMACIÓN CORRESPONDIENTE AL TERCER TRIMESTRE DE 2019 DEL FICA 4.</t>
  </si>
  <si>
    <t>APORTACIÓN INICIAL:   MONTO: $5,000,000.00   FECHA: 26/11/2012
OBSERVACIONES: SE PROCEDE AL REGISTRO DEL FICA INFRAESTRUCTURA CON INFORMACIÓN FINANCIERA PRELIMINAR AL CIERRE DEL TERCER TRIMESTRE DE 2019.</t>
  </si>
  <si>
    <t>APORTACIÓN INICIAL:   MONTO: $89,621,338.29   FECHA: 23/04/2013
OBSERVACIONES: SE PRESENTA LA INFORMACIÓN FINANCIERA PRELIMINAR DEL FICA SURESTE 2 AL CIERRE DEL TERCER TRIMESTRE DE 2019.</t>
  </si>
  <si>
    <t>APORTACIÓN INICIAL:   MONTO: $3,000,000.00   FECHA: 06/01/2015
OBSERVACIONES: SE CONSIDERA PROCEDENTE CONTINUAR CON EL PROCESO DEL REGISTRO DE LA INFORMACIÓN AL TERCER TRIMESTRE DE 2019 DEL FICA 3.</t>
  </si>
  <si>
    <t>DESTINO: N/A
CUMPLIMIENTO DE LA MISIÓN:
EL MANDATO ESTÁ EN PROCESO DE TERMINACIÓN. AL 30 DE SEPTIEMBRE DE 2019 NO SE PRESENTAN AVANCES RELEVANTES EN EL PROCESO DE TERMINACIÓN DEL MANDATO.</t>
  </si>
  <si>
    <t>APORTACIÓN INICIAL:   MONTO: $1.00   FECHA: 19/10/2006
OBSERVACIONES: RESPECTO A LA INFORMACIÓN FINANCIERA, LOS INGRESOS POR INTERESES QUE SE REPORTAN POR $126,056.95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INFORMACIÓN), DEBIDO A QUE EL PRESENTE ACTO JURÍDICO NO RECIBE APORTACIONES FEDERALES SE REPORTA SU PATRIMONIO TOTAL. AL 30/09/2019 EL PATRIMONIO TOTAL DEL MANDATO ES DE $6'587,742.97 Y SE COMPONE DE PATRIMONIO $5’000,000.0 MENOS APLICACIONES PATRIMONIALES $-1’675,422.71; REMANENTES DE EJERCICIOS ANTERIORES $3,137,108.73; Y REMANENTE DEL EJERCICIO $126,056.95</t>
  </si>
  <si>
    <t>DESTINO: N/A
CUMPLIMIENTO DE LA MISIÓN:
AL TERCER TRIMESTRE DEL 2019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</si>
  <si>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SEPTIEMBRE DE 2019 EL PATRIMONIO TOTAL DEL PRESENTE ACTO JURIDICO EN MONEDA NACIONAL ES DE: $526,257.74 Y ESTÁ COMPUESTO POR PATRIMONIO $254,733.59, REMANENTE DE EJERCICIOS ANTERIORES $261,581.42 Y RESULTADO DEL EJERCICIO EN CURSO $9,942.73, POR SU PARTE EL ACTIVO SE COMPONE DE INVERSIONES EN VALORES $526,257.74 NOTA: LA APORTACIÓN INICIAL ES EN MONEDA EXTRANJERA (DÓLARES DE LOS ESTADOS UNIDOS).</t>
  </si>
  <si>
    <t>DESTINO: N/A
CUMPLIMIENTO DE LA MISIÓN:
EL MANDATO SE ENCUENTRA EN PROCESO DE TERMINACIÓN. AL TERCER TRIMESTRE DEL 2019 NO SE HAN PRESENTADO AVANCES RELEVANTES. LA SHCP ESTÁ EVALUANDO LAS ACCIONES A SEGUIR CON BASE EN LOS RESULTADOS DE LA INVESTIGACIÓN ASOCIADA A LAS PROPIEDADES DEL MANDATO.</t>
  </si>
  <si>
    <t>APORTACIÓN INICIAL:   MONTO: $216.23   FECHA: 18/02/1941
OBSERVACIONES: DEBIDO A QUE EL PRESENTE ACTO JURÍDICO NO RECIBE APORTACIONES FEDERALES SE REPORTA SU PATRIMONIO TOTAL. SU PATRIMONIO TOTAL AL 30 DE SEPTIEMBRE DEL 2019 ES DE $12,328,455.91 Y SE COMPONE POR PATRIMONIO $7,830,688.54 MÁS REMANENTES DE EJERCICIOS ANTERIORES $4, 214,309.96 MÁS RESULTADO DEL EJERCICIO EN CURSO $283,457.41. EL ACTIVO A SU VEZ SE COMPONE POR INVERSIONES EN VALORES POR $4,756,132.97 ASÍ COMO INMUEBLES POR $7,572,322.94.</t>
  </si>
  <si>
    <t>DESTINO: EN EL PERIODO QUE SE REPORTA, LOS RECURSOS EROGADOS ACUMULADOS SE DESTINARON AL PAGO DE PRESTACIONES A LOS TRABAJADORES Y BENEFICIARIOS DE SERANOR CONFORME AL OBJETO DEL CONTRATO, POR CONCEPTO DE SUELDOS, SALARIOS Y PENSIONES POR $9,534,802.46; PAGOS POR DEFUNCIÓN $513,592.70; IMPUESTOS $157,647.00; SERVICIO MÉDICO $25,788,132.88; VALES DE DESPENSA $335,240.00; AYUDA DE DEPORTIVO $56,400.06; Y OTROS GASTOS POR $1,201.56.
CUMPLIMIENTO DE LA MISIÓN:
DE ACUERDO CON EL OBJETO DEL MANDATO, SE HA CUMPLIDO CON LAS OBLIGACIONES A CARGO DE SERANOR DESDE EL 01 DE ENERO DE 2019, HASTA LA FECHA DEL PRESENTE REPORTE, QUE TIENE FRENTE A LOS TRABAJADORES Y SUS BENEFICIARIOS, DE CONFORMIDAD CON LO PREVISTO EN EL REGLAMENTO INTERIOR DE TRABAJO Y EL CONTRATO COLECTIVO DE TRABAJO.</t>
  </si>
  <si>
    <t>DESTINO: EN EL PERIODO QUE SE REPORTA, LOS EGRESOS CORRESPONDEN A COSTO DE ADMINISTRACIÓN (TRASPASO DE RECURSOS EN MARZO Y AGOSTO DE LA CUENTA EN PESOS DEL MANDATO AL FIDEICOMISO FONDO DE INFRAESTRUCTURA PARA PAÍSES DE MESOAMÉRICA Y EL CARIBE POR $1’462,576.09, QUE NO SE CONSIDERA COMO PRÉSTAMO DIRECTO SINO COMO GASTO) Y AL TRASPASO DE RECURSOS DE LA CUENTA EN DÓLARES AL FIDEICOMISO FONDO DE INFRAESTRUCTURA PARA PAÍSES DE MESOAMÉRICA Y EL CARIBE (EN MARZO POR $9’687,186.85 DÓLARES, EQUIVALENTE A $187’717,338.06 CON UN TIPO DE CAMBIO DE 19.3779 AL 29 DE MARZO Y EN AGOSTO POR $9´728,943.43 DÓLARES, EQUIVALENTE A $195’256,003.06 CON UN TIPO DE CAMBIO DE 20.0696 AL 30 DE AGOSTO).
CUMPLIMIENTO DE LA MISIÓN:
EN EL PERIODO QUE SE INFORMA SE TRASPASARON RECURSOS AL FIDEICOMISO FONDO DE INFRAESTRUCTURA PARA PAÍSES DE MESOAMÉRICA Y EL CARIBE POR 384’435,917.21 COMPUESTO POR: $1’462,576.09 (COSTO DE ADMINISTRACIÓN) Y $382’973,341.12 POR SU EQUIVALENTE DE LA CUENTA EN DÓLARES.</t>
  </si>
  <si>
    <t>APORTACIÓN INICIAL:   MONTO: $3,531,961,424.37   FECHA: 01/06/2008
OBSERVACIONES: LA DISPONIBILIDAD A SEPTIEMBRE CONFORME A LOS ESTADOS DE CUENTA DE LA TESOFE ASCIENDE A: CUENTA EN MONEDA NACIONAL $17’010,102.09 Y CUENTA EN DÓLARES $5’021,871.65.</t>
  </si>
  <si>
    <t>APORTACIÓN INICIAL:   MONTO: $300,000.00   FECHA: 10/09/2010
OBSERVACIONES: SE REPORTA PARA FINES DE TRANSPARENCIA Y PARA CUMPLIR CON LO ESTABLECIDO EN EL ARTICULO 296 DEL REGLAMENTO DE LEY FEDERAL DE PRESUPUESTO Y RESPONSABILIDAD HACENDARIA (LFPRH) QUE SEÑALA QUE LAS DEPENDENCIAS, ENTIDADES APOYADAS Y ENTIDADES NO APOYADAS, QUE EN SU SECTOR SE COORDINE LA OPERACIÓN DE FIDEICOMISOS, MANDATOS O CONTRATOS ANÁLOGOS, O CON CARGO A SU PRESUPUESTO SE APORTEN RECURSOS PRESUPUESTARIOS, DEBERÁN INFORMAR DENTRO DE LOS 15 DÍAS NATURALES POSTERIORES AL CIERRE DE CADA TRIMESTRE.</t>
  </si>
  <si>
    <t>3ANÁLOGO</t>
  </si>
  <si>
    <t>DESTINO: OTORGAMIENTO DE CRÉDITOS $46,676,437,009.00.00 PARA GASTO DE OPERACIÓN Y ADMINISTRACIÓN $2,216,445,602.00; PARA PROGRAMAS CAPITALIZABLES $101,434,546.00; OTROS EGRESOS $116,168,212.00 Y PARA OPERACIONES DE CRÉDITO $4,637,495,264.00.
CUMPLIMIENTO DE LA MISIÓN:
AL TERCER TRIMESTRE DEL EJERCICIO LA FINANCIERA NACIONAL DE DESARROLLO AGROPECUARIO, RURAL, FORESTAL Y PESQUERO (FND) MOSTRÓ UN CUMPLIMIENTO DEL 88.4 POR CIENTO CON RESPECTO A LA META ESTABLECIDA EN SU PROGRAMA PRESUPUESTO MODIFICADO DE OTORGAMIENTO DE CRÉDITO, LA FND CONTINUA APOYANDO LAS ACTIVIDADES DE CAPACITACIÓN Y DESARROLLANDO LOS PROGRAMAS QUE LE FUERON ENCOMENDADOS EN EL PRESUPUESTO DE EGRESOS DE LA FEDERACIÓN. LA INFORMACION QUE SE PRESENTA ES PLELIMINAR</t>
  </si>
  <si>
    <t>DESTINO: ACTIVIDADES DE OPERACIÓN DEL HOTEL FIESTA INN MAZATLAN
CUMPLIMIENTO DE LA MISIÓN:
ACTIVIDADES DE OPERACIÓN DEL HOTEL FIESTA INN MAZATLAN</t>
  </si>
  <si>
    <t>APORTACIÓN INICIAL:   MONTO: $500,000.00   FECHA: 01/10/2002
OBSERVACIONES: CIFRAS ACTUALIZADAS AL 30 DE SEPTIEMBRE DE 2019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</si>
  <si>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2,809 EMBARCACIONES ATUNERAS MAYORES DE 363 T/M; 8,445 DE ATÚN CON PALAGRE; 2,221 DE PESCA DE CAMARÓN DE ALTAMAR EN O.P Y GM; 3,359 DE CAMARÓN (PANGA) DEL ALTO G. DE CALIFORNIA Y COSTAS DE SINALOA; 697 DE PESCA DE TIBURÓN; 5,268 VERIFICACIONES DE DESCARGA DE EMBARCACIONES DE MEDIANA ALTURA Y 104,683 DE DESCARGA DE CAMARÓN DE PANGAS.</t>
  </si>
  <si>
    <t>DESTINO: HONORARIOS Y COMISIONES PAGADAS
CUMPLIMIENTO DE LA MISIÓN:
SE CONTINÚA REALIZANDO REUNIONES CON AUTORIDADES ESTATALES, SE ESTÁN CONFORMANDO COMITÉS DE SEGURIDAD ASÍ COMO LLEVAR A CABO LA REVISIÓN DE PROPUESTAS. EL COMITÉ DE SEGURIDAD DEL ESTADO DE NUEVO LEÓN YA SESIONÓ EN DOS OCASIONES. SE REALIZAN LAS GESTIONES PARA OBTENER EL REGISTRO EN CARTERA DE LA UNIDAD DE INVERSIONES DE LA SHCP RESPECTO DE LA PRIMERA FASE DE LOS ESTUDIOS DE PRE INVERSIÓN RELATIVOS A 10 CRUCES A NIVEL EN LA ZONA METROPOLITANA DE MONTERREY.</t>
  </si>
  <si>
    <t>DESTINO: PARA APOYAR EL DESARROLLO DE LA INFRAESTRUCTURA PORTUARIA.
CUMPLIMIENTO DE LA MISIÓN:
CON EL APOYO DE LOS RECURSOS PROVENIENTES DEL FIPORT, SE CONTINÚA CON LA CONCLUSIÓN DEL PROYECTO "CONSTRUCCIÓN DEL MUELLE DE USOS MÚLTIPLES EN SALINA CRUZ, OAXACA, DEL CUAL SE HAN PAGADO ESTIMACIONES POR UN IMPORTE DE $14.54 MDP, CONSIDERANDO LA OBRA Y SU SUPERVISIÓN.</t>
  </si>
  <si>
    <t>DESTINO: PRÉSTAMOS OTORGADOS A LOS TRABAJADORES, GASTOS FIDUCIARIOS Y OTROS GASTOS.
CUMPLIMIENTO DE LA MISIÓN:
CONFORME A LAS APORTACIONES Y AL DESTINO DE LOS RECURSOS, SE CUMPLIERON LOS FINES DEL FIDEICOMISO. SE OTORGARON 842 PRESTAMOS DE 842 PRESTAMOS SOLICITADOS, LO QUE REPRESENTA UN 100%.</t>
  </si>
  <si>
    <t>APORTACIÓN INICIAL:   MONTO: $4,000,000.00   FECHA: 27/01/2000
OBSERVACIONES: LA INFORMACIÓN REMITIDA POR CAPUFE CORRESPONDE AL MES DE SEPTIEMBRE DE 2019. LA DISPONIBILIDAD CORRESPONDE AL ACTIVO TOTAL. LOS INGRESOS CORRESPONDEN A RECUPERACIONES DE CAPITAL E INTERESES Y APORTACIONES DE LOS TRABAJADORES AL FONDO.</t>
  </si>
  <si>
    <t>DESTINO: EL IMPORTE DE LOS HONORARIOS CORRESPONDE A LOS MESES DE ENERO A SEPTIEMBRE DE 2019; LOS EGRESOS CORRESPONDEN A LA PRIMERA, SEGUNDA Y TERCERA SESIÓN EXTRAORDINARIA DEL COMITÉ TÉCNICO, DEL 29 DE MARZO, 11 DE JUNIO Y 09 DE JULIO DE 2019.
CUMPLIMIENTO DE LA MISIÓN:
EL FIDEICOMISO CONTINÚA CON LOS FINES PARA LOS QUE FUE CREADO.</t>
  </si>
  <si>
    <t>APORTACIÓN INICIAL:   MONTO: $30,843,795.44   FECHA: 28/09/2007
OBSERVACIONES: INFORMACIÓN CORRESPONDIENTE DEL PERIODO DE ENERO A SEPTIEMBRE DE 2019.</t>
  </si>
  <si>
    <t>DESTINO: PARA EL DESARROLLO DEL NUEVO AEROPUERTO INTERNACIONAL DE LA CIUDAD DE MÉXICO. LIQUIDACIÓN ANTICIPADA DE CONTRATOS POR RAZONES DE INTERÉS GENERAL Y LIQUIDACIÓN DE LAS ACCIONES SERIE P DEL CAPITAL SOCIAL DE GACM.
CUMPLIMIENTO DE LA MISIÓN:
EN EL ANEXO 1 SE ACOMPAÑA EL REPORTE DE AVANCE FÍSICO-FINANCIERO DE LA OBRAS AL CIERRE DEL TRIMESTRE.</t>
  </si>
  <si>
    <t>DESTINO: DURANTE EL TERCER SEMESTRE DEL AÑO 2019, LA INSTANCIA EJECUTORA NO HA MINISTRADO APOYOS PARA NINGUNA DE LAS CONVOCATORIAS PUBLICADAS (2016, 2017 Ó 2018), EN NINGUNA DE SUS TRES CATEGORÍAS I (ESTÁNDARES DE LA INDUSTRIA), II (DESARROLLO REGIONAL) Y III (FORTALECIMIENTO DE CADENAS DE VALOR). ESTA A LA ESPERA DE QUE SE PUBLIQUEN NUEVAS CONVOCATORIAS. SE LLEVARON A CABO VISITAS DE VERIFICACIÓN A DIVERSOS PROYECTOS CON LA FINALIDAD DE VERIFICAR EL CORRECTO EJERCICIO DE LOS RECURSOS PÚBLICOS ASI COMO EL AVANCE EN EL DESARROLLO DE LOS PROYECTOS.
CUMPLIMIENTO DE LA MISIÓN:
DURANTE EL TERCER SEMESTRE DEL AÑO 2019, LA INSTANCIA EJECUTORA NO HA MINISTRADO APOYOS PARA NINGUNA DE LAS CONVOCATORIAS PUBLICADAS (2016, 2017 Ó 2018), EN NINGUNA DE SUS TRES CATEGORÍAS I (ESTÁNDARES DE LA INDUSTRIA), II (DESARROLLO REGIONAL) Y III (FORTALECIMIENTO DE CADENAS DE VALOR). ESTA A LA ESPERA DE QUE SE PUBLIQUEN NUEVAS CONVOCATORIAS. SE LLEVARON A CABO VISITAS DE VERIFICACIÓN A DIVERSOS PROYECTOS CON LA FINALIDAD DE VERIFICAR EL CORRECTO EJERCICIO DE LOS RECURSOS PÚBLICOS</t>
  </si>
  <si>
    <t>DESTINO: BENEFICIARIOS DEL FONDO DE DESARROLLO PARA LAS ZONAS DE PRODUCCIÓN MINERAS
CUMPLIMIENTO DE LA MISIÓN:
LOS LINEAMIENTOS PARA LA APLICACIÓN DE LOS RECURSOS DEL FONDO Y LA DEFINICIÓN DE BENEFICIARIOS SE ENCUENTRAN EN PROCESO DE APROBACIÓN .</t>
  </si>
  <si>
    <t>DESTINO: HONORARIOS Y COMISIONES FIDUCIARIAS.
CUMPLIMIENTO DE LA MISIÓN:
SE AUTORIZÓ EL PROYECTO FIPRAPYME2019-1 REFERENTE AL PROGRAMA MUTUAL SECTORIAL POR 100 MDP</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</si>
  <si>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$336,594.06</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</si>
  <si>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$311,259.47</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</si>
  <si>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$13,935,661.87
CUMPLIMIENTO DE LA MISIÓN:
SE CUMPLIO CON LAS OBLIGACIONES LABORALES DE CONFORMIDAD CON LA NIF D-3, Y REGLAMENTO DEL PLAN DE PENSIONES DE CONTRIBUCION DEFINIDA PARA EL PERSONAL DE MANDO DEL FIFOMI. LOS EGRESOS ACUMULADOS COMPRENDEN EL PAGO DE $13,935,661.87</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</si>
  <si>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 NAFIN NO PROPORCIONO INFORMACIÓN FINANCIERA DEL TRIMESTRE, POR LO QUE SE CONSIDERAN LOS QUE SE TIENEN CON CORTE AL 31 DE AGOSTO DE 2019</t>
  </si>
  <si>
    <t>APORTACIÓN INICIAL:   MONTO: $23,610,000.00   FECHA: 02/02/1982
OBSERVACIONES: EL DATO DE LA DISPONIBILIDAD CORRESPONDE AL BALANCE GENERAL AL 30 DE NOVIEMBRE DE 2017</t>
  </si>
  <si>
    <t>APORTACIÓN INICIAL:   MONTO: $0.01   FECHA: 03/03/1992
OBSERVACIONES: NO SE CUENTA CON DATOS EXACTOS DE LA PRIMERA APORTACIÓN. SE PRESENTAN LOS ESTADOS FINANCIEROS CORRESPONDIENTES AL 30 DE SEPTIEMBRE DE 2019.</t>
  </si>
  <si>
    <t>DESTINO: CICLO ESCOLAR 2018-2019 RECURSOS DESTINADOS A LAS ESCUELAS BENEFICIADAS DEL PROGRAMA DE ATENCION DIRECTA A LA ESCUELA PARA EL COMPONENTE 2 DESARROLLO Y FORTALECIMIENTO DE LA AUTONOMÍA DE GESTIÓN ESCOLAR; COMPONENTE 3 FORTALECIMIENTO DE LAS SUPERVISIONES ESCOLARES DE ZONA, Y GASTOS DE OPERACIÓN DEL PROGRAMA A LAS AUTORIDADES EDUCATIVAS LOCALES Y AL CONAFE PARA SEGUIMIENTO Y ACOMPAÑAMIENTO,COMPONENTE 6 DESARROLLO DE HABILIDADES DIGITALES Y PENSAMIENTO COMPUTACIONAL INSTALACIÓN Y MANTENIMIENTO DE BEBEDEROS CICLOS ESCOLARES 2015-2016, 2016-2017, 2017-2018,FONDO CONCURSABLE DE CONTRAPARTIDA.
CUMPLIMIENTO DE LA MISIÓN:
AL TERCER TRIMESTRE DE 2019,CICLO ESCOLAR 2018-2019 SE HAN DISPERSADO RECURSOS DEL COMPONENTE 2, COMPONENTE 3, FONDO CONCURSABLE DE CONTRAPARTIDA.GASTOS DE OPERACIÓN PARA LA AEL, GASTOS DE OPERACIÓN AL CONAFE PARA ACOMPAÑAMIENTO Y SEGUIMIENTO DEL PROGRAMA POR UN MONTO DE $1,007,014,817.00,PARA COMPONENTE 6 DESARROLLO DE HABILIDADES DIGITALES Y PENSAMIENTO COMPUTACIONAL $4,916,094.65, INSTALACIÓN Y MANTENIMIENTO DE BEBEDEROS CICLOS ESCOLARES 2015-2016, 2016-2017, 2017-2018,$68,743,016.02.</t>
  </si>
  <si>
    <t>APORTACIÓN INICIAL:   MONTO: $7,542,036,483.00   FECHA: 10/09/2014
OBSERVACIONES: EN EL PEF 2019, EL PROGRAMA PRESUPUESTARIO(PP)U082 PROGRAMA DE ATENCIÓN DIRECTA A LA ESCUELA PRESENTA RECURSOS PARA LA UR: MDE INSTITUTO NACIONAL DE LA INFRAESTRUCTURA FÍSICA EDUCATIVA CON UNA ASIGNACIÓN PRESUPUESTAL DE $764,400,000.00, MONTO QUE A ESTE TRIMESTRE NO HA SIDO APORTADO AL FIDEICOMISO QUE ADMINISTRA LOS RECURSOS DEL PROGRAMA.EL 6 DE SEPTIEMBRE DE 2019 SE PUBLICÓ EN EL DIARIO OFICIAL DE LA FEDERACIÓN EL ACUERDO NÚMERO 17/08/19 POR EL QUE SE MODIFICA EL DIVERSO NÚMERO 19/11/18 CON EL CUAL SE EMITIERON LOS LINEAMIENTOS DE OPERACIÓN DEL PROGRAMA DE LA REFORMA EDUCATIVA, CAMBIANDO A LINEAMIENTOS DE OPERACIÓN DEL PROGRAMA DE ATENCIÓN DIRECTA A LA ESCUELA.SE INCLUYEN RECURSOS DE LAS COMUNIDADES ESCOLARES QUE PARTICIPARON EN EL “PROYECTO DE GESTIÓN ESCOLAR (PGE)” FINANCIADO CON RECURSOS DEL PRÉSTAMO NO. 8446-MX OTORGADO POR EL BANCO MUNDIAL (BIRF)POR $500 MILLONES DE PESOS, EJERCIENDO $499,420,180.00 QUE REPRESENTA EL 99.9% DE LOS 500 MILLONES DEL DESEMBOLSO DEL REFERIDO PRÉSTAMO, QUEDANDO SIN EJERCER $579,819.73 CORRESPONDIENTES A REMANENTES QUE FUERON RETIRADOS DE LAS CUENTA BANCARIAS POR NO HABER SIDO EJERCIDOS O COMPROMETIDOS, CIFRA QUE REPRESENTA EL 0.01% DE LOS 500 MILLONES DE PESOS.</t>
  </si>
  <si>
    <t>DESTINO: APOYAR LOS SERVICIOS QUE SE PROPORCIONAN A LOS ESTUDIANTES DE LOS SUBSISTEMAS DE PREPARATORIA ABIERTA, EDUCACIÓN MEDIA SUPERIOR A DISTANCIA Y CENTROS DE ATENCIÓN A ESTUDIANTES CON DISCAPACIDAD (CAED).
CUMPLIMIENTO DE LA MISIÓN:
PREPARATORIA ABIERTA (PROYECTOS I, II,III,IV Y V: ASESORÍAS ACADÉMICAS EN LA CIUDAD DE MÉXICO 48,291, EXÁMENES APLICADOS EN LA CIUDAD DE MÉXICO 41,248, BANCOS DE REACTIVOS ACTUALIZADOS 21, REACTIVOS ADAPTADOS PARA LA POBLACIÓN CON DISCAPACIDAD VISUAL, INTELECTUAL Y AUDITIVA 1,979, RECURSOS DIDÁCTICOS PUBLICADOS 0, CUADERNOS DE SECUENCIAS DIDÁCTICAS PARA DISCAPACIDAD AUDITIVA Y VISUAL 8 Y CÉDULAS DE SEGUIMIENTO ACADÉMICOS DE CENTROS DE EMSAD 1,850.</t>
  </si>
  <si>
    <t>APORTACIÓN INICIAL:   MONTO: $32,978,793.00   FECHA: 18/12/2001
OBSERVACIONES: NO HAY OBSERVACIONES.</t>
  </si>
  <si>
    <t>DESTINO: LIQUIDAR A LOS TRABAJADORES DEL SECTOR INSCRITOS AL FORTE EL MONTO QUE LES CORRESPONDE UNA VEZ QUE SE HAYAN RETIRADO DEL SERVICIO ACTIVO POR JUBILACIÓN, RENUNCIA O SEGURO DE VIDA EN CASO DE DEFUNCIÓN
CUMPLIMIENTO DE LA MISIÓN:
SE RETRIBUYÓ A 4,042 EXTRABAJADORES Y/O BENEFICIARIOS (EN SU CASO), LOS CUALES SE DESINCORPORARON DEL FIDEICOMISO AL CONCLUIR SU PERMANENCIA EN EL FONDO. ASIMISMO, SE PREVEE SE LIQUIDEN A MAS DE 2,172 TRABAJADORES EN EL CUARTO TRIMESTRE DEL 2019.</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</si>
  <si>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$1,091,038,530.79 Y AL TERMINO DEL PERIODO ES POR $1,184,442,734.53 SE PRECISA QUE LA SUBCUENTA 24-2 (INCLUIDA EN LA CIFRA ANTES MENCIONADA) CONTIENE RECURSO FEDERAL Y DE LOS TRABAJADORES.</t>
  </si>
  <si>
    <t>DESTINO: DE ENERO A SEPTIEMBRE DE 2019 NO SE DESTINARON RECURSOS.
CUMPLIMIENTO DE LA MISIÓN:
A LA FECHA, LAS ENTIDADES FEDERATIVAS Y LA CIUDAD DE MÉXICO HAN OTORGADO 81,329 CRÉDITOS A LOS BENEFICIARIOS, PRINCIPALMENTE PARA EL PAGO DE ENGANCHE Y GASTOS DE ESCRITURACIÓN, ASÍ COMO PARA EL MEJORAMIENTO Y AMPLIACIÓN DE VIVIENDA PROPIA, DE ESTOS, LAS ENTIDADES FEDERATIVAS OTORGARON 1,643 CRÉDITOS DE ENERO A SEPTIEMBRE DE 2019.</t>
  </si>
  <si>
    <t>APORTACIÓN INICIAL:   MONTO: $72,000,000.00   FECHA: 15/11/1994
OBSERVACIONES: -EL IMPORTE DE LOS RENDIMIENTOS FINANCIEROS REPORTADOS CORRESPONDE A INTERESES GENERADOS DE ENERO A SEPTIEMBRE DE 2019 POR LA INVERSIÓN DE LOS RECURSOS DE SU PATRIMONIO. -SE ADJUNTAN LOS ESTADOS DE CUENTA QUE EMITE LA TESOFE, CORRESPONDIENTES A LOS MESES DE ABRIL, MAYO, JUNIO, JULIO, AGOSTO Y SEPTIEMBRE DE 2019.</t>
  </si>
  <si>
    <t>DESTINO: DURANTE EL TERCER TRIMESTRE DE 2019. SE EFECTUARON PAGOS AL FIDUCIARIO POR CONCEPTO DE HONORARIOS POR LA ADMINISTRACION DEL FIDEICOMISO SEP-UNAM, SE EFECTUÓ UN RETIRO PARA PAGO DE LA ENCARGADA DE LA OFICINA DEL FIDEICOMISO SEP UNAM Y SE EFECTUO UN PAGO PARA PROYECTOS DEL FIDEICOMISO SEP-UNAM
CUMPLIMIENTO DE LA MISIÓN:
SE REALIZÓ EL TALLER DE INDUCCIÓN AL PROYECTO DE RUA MX PARA RESPONSABLES DE INST. DE EDUCACIÓN SUPERIOR PARTICIPANTES. SE HAN EFECTUADO REUNIONES CON LAS INST. DE EDUCACION SUPERIOR PARTICIPANTES PARA ATENDER DUDAS. 6 INST. DE EDUCACIÓN PARTICIPANTES ENTREGARON SUS PLANES DE TRABAJO PARA QUE SEAN EVALUADOS POR EL COMITÉ EVALUADOR, SE LIBERO EL PRESUPUESTO PARA CAPACITACION PARA LA RUA MX. LA MESA DE AYUDA CONTINUA EN OPERACIÓN.</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</si>
  <si>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</si>
  <si>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</si>
  <si>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</si>
  <si>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</si>
  <si>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DESTINO: REFERENTE A LA MISIÓN, FIN Y RESULTADOS ALCANZADOS EN EL TERCER TRIMESTRE DEL AÑO 2019 DEL FIDEICOMISO F/1995 SE NOTIFICA: SE CUBRIÓ EL DOCEAVO PAGO DE LA BECA MANUTENCIÓN UNAM DEL CICLO ESCOLAR 2018-2019; ADMINISTRANDO, EJECUTANDO Y APLICANDO CORRECTAMENTE LOS RECURSOS FINANCIEROS OTORGADOS AL PROGRAMA, LOGRANDO EL CUMPLIMIENTO DE LOS PROTOCOLOS DE TIEMPO Y FORMA. LO ANTERIOR CONTRIBUYE A QUE EXISTA UNA MAYOR CLARIDAD Y TRANSPARENCIA EN EL MANEJO DE LOS RECURSOS DESTINADOS A DICHO PROGRAMA.
CUMPLIMIENTO DE LA MISIÓN:
REFERENTE A LA MISIÓN, FIN Y RESULTADOS ALCANZADOS EN EL TERCER TRIMESTRE DEL AÑO 2019 DEL FIDEICOMISO F/1995 SE NOTIFICA: SE CUBRIÓ EL DOCEAVO PAGO DE LA BECA MANUTENCIÓN UNAM DEL CICLO ESCOLAR 2018-2019; ADMINISTRANDO, EJECUTANDO Y APLICANDO CORRECTAMENTE LOS RECURSOS FINANCIEROS OTORGADOS AL PROGRAMA, LOGRANDO EL CUMPLIMIENTO DE LOS PROTOCOLOS DE TIEMPO Y FORMA. LO ANTERIOR CONTRIBUYE A QUE EXISTA UNA MAYOR CLARIDAD Y TRANSPARENCIA EN EL MANEJO DE LOS RECURSOS DESTINADOS A DICHO PROGRAMA.</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</si>
  <si>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t>
  </si>
  <si>
    <t>DESTINO: APOYO A LOS PROYECTOS ESPECÍFICOS VINCULADOS CON EL SECTOR PRODUCTIVO Y RELATIVO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</si>
  <si>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$50,000.00   FECHA: 30/03/2000
OBSERVACIONES: DE CONFORMIDAD CON LA NIF-B-16 ESTADOS FINANCIEROS CON PROPÓSITOS NO LUCRATIVOS, EL PATRIMONIO DEL FIDEICOMISO SE INTEGRA DE LA SIGUIENTE MANERA: PATRIMONIO CONTABLE NO RESTRINGIDO $ 413,710,850.98 PATRIMONIO CONTABLE RESTRINGIDO $ 365,074,363.95</t>
  </si>
  <si>
    <t>DESTINO: EL IMPORTE DEL RUBRO "EGRESOS ACUMULADOS EN EL PERIODO QUE SE REPORTA" FUE DESTINADO AL PAGO DE COMPROMISOS ADQUIRIDOS CON PROVEEDORES (PERSONAS FÍSICAS Y MORALES) QUE PROPORCIONARON MATERIALES O EQUIPO Y/O BRINDARON ALGÚN SERVICIO PARA EL DESARROLLO DE LOS 125 PROYECTOS DE INVESTIGACIÓN QUE FUERON AUTORIZADOS EN LA 1RA SESIÓN DEL 2019 DEL COMITÉ TÉCNICO Y QUE SON FINANCIADOS POR ESTE FONDO.
CUMPLIMIENTO DE LA MISIÓN:
EN LA 1RA SESIÓN ORDINARIA DEL 2019 DEL COMITÉ TÉCNICO SE AUTORIZÓ EL APOYO ECONÓMICO A 125 PROYECTOS DE INVESTIGACIÓN POR LA CANTIDAD DE $50,636,375.00* DE LOS CUALES, AL TÉRMINO DEL SEGUNDO TRIMESTRE DE 2019, SE CUENTA CON UN AVANCE DEL 11.37%. *NOTA. ESTA CIFRA PUEDE VARIAR DEBIDO A LAS VALUACIONES DE LAS PROVISIONES PARA GASTOS DE LOS PROYECTOS AUTORIZADOS EN MONEDA EXTRANJERA.</t>
  </si>
  <si>
    <t>DESTINO: SE BRINDARON APOYOS ECONÓMICOS A LAS DISCIPLINAS DEPORTIVAS: ATLETISMO, BADMINTON, BOLICHE, CANOTAJE, CICLISMO, CLAVADOS, ECUESTRE, ESGRIMA, ESQUI Y WAKEBOARD, GIMNASIA, JUDO, KARATE, LEVANAMIENTO DE PESAS, LUCHAS, NADO SINCRONIZADO, NATACION, PATINES SOBRE RUEDAS, PENTATLON MODERNO, POLO ACUATICOS, RAQUETBOL, REMO, SQUASH, SURFING, TAEKWONDO, TENIS DE MESA, TIRO CON ARCO, TIRO DEPORTIVO, TRIATLON, VELA Y VOLEIBOL, Y AL DEPORTE ADAPTADO (SILLAS SOBRE RUEDAS Y CIEGOS YDEBILES VISUALES) GOL BOL, PARA ATLETISMO, PARA BADMINSOTN, PARA JUDO, PARA NATACION,PARA POWERLIFTING. PARA SKY ALPINO, PARA TAEKWONDO, PARA TENIS, PARA TENIS DE MESA, PARA TIRO CON ARCO, PARA TIRO Y CAZA, PARA TRIATLON, PARA COMPETENCIAS, CONCENTRACIONES, PREPARACIÓN, CAMPAMENTOS, CAMPEONATOS MUNDIALES, PARA JUEGOS PANAMERICANOS DE LIMA PERU 2019, MATERIAL, VESTUARIO, CALZADO Y EQUIPO DEPORTIVO, COMPLEMENTOS E INSUMOS MÉDICOS, PAGO DE ENTRENADORES, EQUIPO MULTIDISCIPLINARIO, PAGO DE APOYOS ECONÓMICOS (ORDINARIOS, ESPECIALES Y VITALICIOS) A DEPORTISTAS DE ALTO RENDIMIENTO DEL DEPORTE CONVENCIONAL Y ADAPTADO, Y A ENTRENADORES DE ALTO RENDIMIENTO , HONORARIOS FIDUCIARIOS, COMISIONES BANCARIAS Y GASTOS DE ADMINISTRACIÓN, A SEPTIEMBRE DE 2019, CON UN UNIVERSO DE 320 ATLETAS DEL DEPORTE CONVENCIONAL; 35 DEPORTISTAS DEL DEPORTE ADAPTADO, (INCLUYENDO ALTAS Y BAJAS DEL EJERCICIO 2019), APROXIMADAMENTE 700 ATLETAS DEL DEPORTE NACIONAL Y 98 MEDALLISTAS OLÍMPICOS Y 81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</si>
  <si>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INTERESES Y RENDIMIENTOS FINANCIEROS POR $3'172,030.14 CORRESPONDEN A LOS INTERESES SOBRE LAS INVERSIONES; LAS RECUPERACIONES DE APOYOS NO EJERCIDOS POR $4'905415.75 CORRESPONDEN A REINTEGROS DE LAS ASOCIACIONES DEPORTIVAS. LOS $170.52 CORRESPONDEN A OTROA PRODUCTOS Y BENEGICISO; LOS GASTOS DE OPERACIÓN QUE SE INCLUYEN POR $681,639.20 CORREPONDEN A LOS HONORARIOS FIDUCIARIOS Y COMISIONES PAGADAS POR $580,640.00, $34,452.00 DE OTROS GASTOS DE ADMINISTRACION Y $66,547.20 DE IMPUESTOS Y DERECHOS, RESPECTIVAMENTE Y TODOS SE MUESTRAN EN EL ESTADO DE ACIVIDADES.LOS ENTEROS A TESOFE POR $30'064,474.00 SON RETENCIONES DE ISR E IVA. LOS EGRESOS ACUMULADOS EN EL EJERCICIO POR $322'140,493.31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</si>
  <si>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SEPTIEMBRE DE 2019.</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</si>
  <si>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2019 CON UN PATRIMONIO DE $22,574.58.</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</si>
  <si>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2019, UN PATRIMONIO DE $4,568,295.81.</t>
  </si>
  <si>
    <t>APORTACIÓN INICIAL:   MONTO: $360,000,000.00   FECHA: 13/06/2008
OBSERVACIONES: AL TERCER TRIMESTRE DE 2019,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</si>
  <si>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TERCER TRIMESTRE 2019,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</si>
  <si>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TERCER TRIMESTRE 2019,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</si>
  <si>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TERCER TRIMESTRE 2019,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</si>
  <si>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SEPTIEMBRE DE 2019 NO SE DESTINARON RECURSOS.
CUMPLIMIENTO DE LA MISIÓN:
NO HA SESIONADO EL COMITÉ OPERATIVO EN LA CIUDAD DE MÉXICO, EN VIRTUD DE QUE SE ENCUENTRA EN ETAPA DE INTEGRACIÓN PARA SU INSTALACIÓN, EN CUANTO SE LLEVE A CABO LA SESIÓN DE INSTALACIÓN, SE SOMETERÁ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</si>
  <si>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SEPTIEMBRE DE 2019 POR LA INVERSIÓN DE LOS RECURSOS DE SU PATRIMONIO. -SE ADJUNTAN LOS ESTADOS DE CUENTA QUE EMITE LA TESOFE, CORRESPONDIENTES A LOS MESES DE MARZO, ABRIL, MAYO, JUNIO, JULIO, AGOSTO Y SEPTIEMBRE DE 2019.</t>
  </si>
  <si>
    <t>DESTINO: NO SE OTORGARON AYUDAS ECONOMICAS EN EL TERCER TRIMESTRE, A JUBILADOS Y PENSIONADOS DEL IMSS E ISSSTE PARA ADQUISICIÓN DE ÓRTESIS, PRÓTESIS Y APARATOS ORTOPÉDICOS. APOYOS FINANCIEROS POR PARTE DE LA FIDUCIARIA.
CUMPLIMIENTO DE LA MISIÓN:
.</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</si>
  <si>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3ER. TRIMESTRE DE 2019.</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</si>
  <si>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3ER. TRIMESTRE 2019.</t>
  </si>
  <si>
    <t>DESTINO: EROGACIONES POR CONCEPTO DE COMISIONES, ASÍ COMO GASTOS DE ADMINISTRACIÓN Y PROMOCIÓN.
CUMPLIMIENTO DE LA MISIÓN:
SE ADJUNTA OFICIO DCJF/DEF/CJF/050/2019, DE FECHA 11 DE JUNIO DE 2019, SUSCRITO POR EL SAE, EN EL CUAL COMUNICA A SEDATU LAS ACCIONES REALIZADAS Y LA SITUACIÓN ACTUAL DEL PROCESO DE EXTINCIÓN,ES DECIR FORMALIZACIÓN DE LA REVERSIÓN DE 441 INMUEBLES PATRIMONIO DEL FIDEICOMISO.</t>
  </si>
  <si>
    <t>APORTACIÓN INICIAL:   MONTO: $20,000,000.00   FECHA: 28/08/1996
OBSERVACIONES: SE HACE LA CAPTURA DE ESTA INFORMACIÓN, DE CONFORMIDAD CON LA DOCUMENTACIÓN SOPORTE PROPORCIONADA POR EL SERVICIO DE ADMINISTRACIÓN Y ENAJENACIÓN DE BIENES.</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</si>
  <si>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CIALES SON ADMINISTRADOS POR UN FIDUCIARIO DENOMINADO "ALMACENES GENERALES DEL BAJÍO, S.A. DE C.V." (ALGEBASA).</t>
  </si>
  <si>
    <t>APORTACIÓN INICIAL:   MONTO: $10,000,000.00   FECHA: 27/04/1995
OBSERVACIONES: SE ADJUNTA EL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</si>
  <si>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</si>
  <si>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</si>
  <si>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</si>
  <si>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DESTINO: LOS EGRESOS TIENE COMO ORIGEN EL PAGO DE HONORARIOS EFECTIVAMENTE COBRADOS DEL FIDUCIARIO POR LA CANTIDAD DE $162,400 .00 (CIENTO SESENTA Y DOS MIL CUATROCIENTOS PESOS 00/100 M.N.)CORRESPONDIENTE A DOS PERIODOS (27 JUNIO - 26 JULIO Y 27 DE JULIO - 26 DE AGOSTO DE 2019).
CUMPLIMIENTO DE LA MISIÓN:
LAS METAS CORRESPONDEN A LAS PROPORCIONADAS POR LA UR 510 - UNIDAD DE PROGRAMAS DE APOYO A LA INFRAESTRUCTURA Y SERVICIOS (UPAIS) EN EL MARCO DEL PROGRAMA DE MEJORAMIENTO URBANO (PMU)</t>
  </si>
  <si>
    <t>APORTACIÓN INICIAL:   MONTO: $100,000.00   FECHA: 08/08/2019
OBSERVACIONES: LAS APORTACIONES REALIZADAS AL PRESENTE INSTRUMENTO JURÍDICO, TANTO LA INICIAL COMO LAS SUBSECUENTES, SE ENCUENTRAN EN PROCESO DE CAPTURA A LA FECHA DE ESTE INFORME TRIMESTRAL, TODA VEZ QUE SE ENCUENTRA VIGENTE UNA SOLICITUD DE MODIFICACIÓN AL FIDEICOMISO (4215914), MISMA QUE CONTEMPLA PONER COMO UNIDAD APORTANTE A LA 510 (UPAIS) PERMITIENDO ASÍ QUE QUIEN TIENE LA OBLIGACIÓN DE CARGAR LAS APORTACIONES (UR 512 - DGREP) PUEDA VISUALIZAR A TRAVÉS DE SU USUARIO, LAS CLC´S SOPORTE Y VINCULARLA AL MOVIMIENTO, COMO ACTUALMENTE REQUIERE EL SISTEMA. SE ANEXA COMO DOCUMENTACIÓN SOPORTE LAS CLC´S ARRIBA MENCIONADAS.</t>
  </si>
  <si>
    <t>APORTACIÓN INICIAL:   MONTO: $160,600.00   FECHA: 01/03/1990
OBSERVACIONES: SE REPORTA EL SALDO QUE PRESENTA EL BANCO A DICIEMBRE 2017, SIN EMBARGO EXISTE UN ABONO NO IDENTIFICADO POR $231,551.60 MISMO QUE SE SOLICITO FUERA ACLARADO POR EL FIDUCIARIO. EN LOS ESTADOS DE CUENTA DEL MES DE AGOSTO Y SEPTIEMBRE LOS RENDIMIENTOS QUE NOS PLASMA EL FIDUCIARIO SON SUPERIORES A LOS QUE SE REPORTAN EN EL BALANCE YA QUE NO ESTÁN CONTEMPLADOS EN EL SALDO FINAL DEL ESTADO DE CUENTA, MISMO QUE SE SOLICITO FUERA ACLARADO POR EL FIDUCIARIO.</t>
  </si>
  <si>
    <t>DESTINO: EL SALDO NETO DEL PERIODO A INFORMAR CORRESPONDE AL ESTADO DE POSICIÓN FINANCIERA AL 30 DE SEPTIEMBRE DE 2019, Y EN ESTADO DE RESULTADOS NO SE REGISTRARON INGRESOS Y EGRESOS EN ESTE TRIMESTRE.
CUMPLIMIENTO DE LA MISIÓN:
SE ADJUNTA REPORTE DE LAS METAS ALCANZADAS EN EL EJERCICIO 2018 Y SU DESTINO DURANTE EL 2019, REMITIDAS POR LA UR RESPONSABLE</t>
  </si>
  <si>
    <t>APORTACIÓN INICIAL:   MONTO: $93,927,144.00   FECHA: 09/06/1994
OBSERVACIONES: SE REGISTRA LA INFORMACIÓN PROPORCIONADA POR LA UNIDAD RESPONSABLE "FIDEICOMISO FONDO NACIONAL DE FOMENTO EJIDAL"</t>
  </si>
  <si>
    <t>APORTACIÓN INICIAL:   MONTO: $999,996.00   FECHA: 27/12/2001
OBSERVACIONES: SE REPORTA INFORMACIÓN FINANCIERA AL 30 DE SEPTIEMBRE DEL 2019</t>
  </si>
  <si>
    <t>APORTACIÓN INICIAL:   MONTO: $500,000.00   FECHA: 27/12/2001
OBSERVACIONES: SE REPORTA LA INFORMACIÓN CON FECHA DE 30 DE SEPTIEMBRE DEL 2019, CORRESPONDIENTE AL TERCER TRIMESTRE DEL 2019.</t>
  </si>
  <si>
    <t>DESTINO: RADICAR A LAS REPRESENTACIONES AGRARIAS Y OFICINAS CENTRALES RECURSOS DEL PROGRAMA FONORDE, PARA LA OPERACIÓN DEL PROGRAMA.
CUMPLIMIENTO DE LA MISIÓN:
SE ANEXA JUSTIFICACIÓN DE METAS PROPORCIONADA POR LA DIRECCIÓN GENERAL DE LA PROPIEDAD RURAL MEDIANTE CORREO ELECTRÓNICO DE FECHA 18-10-2019.</t>
  </si>
  <si>
    <t>APORTACIÓN INICIAL:   MONTO: $1,344,154.79   FECHA: 31/10/1996
OBSERVACIONES: SE AUTORIZA A PETICIÓN DE LA UNIDAD RESPONSABLE, NOTIFICÁNDOLES QUE LAS CIFRAS PLASMADAS EN DICHO REPORTE ASÍ COMO LA CLASIFICACIÓN SON DE SU RESPONSABILIDAD.</t>
  </si>
  <si>
    <t>APORTACIÓN INICIAL:   MONTO: $1,000,000.00   FECHA: 27/12/2012
OBSERVACIONES: RESULTADOS ALCANZADOS: DE CONFORMIDAD AL CONVENIO MODIFICATORIO DE DONATIVO DE PEMEX - FONDO PARA EL CAMBIO CLIMÁTICO ACUERDO DG/JODG/0093/2018, FICHA GRDS/MR/009/2018 SE DIO POR CONCLUIDO EL PROYECTO</t>
  </si>
  <si>
    <t>DESTINO: SE INFORMA QUE EN EL PERIODO DE JULIO A SEPTIEMBRE DE 2019 NO SE HAN DESTINADO RECURSOS PARA PROYECTOS. LOS HONORARIOS PAGADOS SE REALIZARON A BANOBRAS POR UNA CANTIDAD DE$ 129,389.15 EN EL MES DE JULIO, AGOSTO Y SEPTIEMBRE Y $ 25,746.20 PARA EL DESPACHO AUDITOR KPMG, PARA EL EJERCICIO 2018.
CUMPLIMIENTO DE LA MISIÓN:
DURANTE ESTE PERIODO NO SE REPORTAN PROYECTOS</t>
  </si>
  <si>
    <t>APORTACIÓN INICIAL:   MONTO: $1,000,000.00   FECHA: 26/11/1992
OBSERVACIONES: "RESULTADOS ALCANZADOS: EN EL PERIODO DE JULIO A SEPTIEMBRE DE 2019 NO SE CONCLUYERON PROYECTOS" " OBSERVACIONES: LOS ESTADOS FINANCIEROS DEL FIDEICOMISO SE DICTAMINARON A TRAVÉS DE LA SECRETARÍA DE LA FUNCIÓN PÚBLICA (SFP), LA ÚLTIMA REVISIÓN SE LLEVÓ A CABO POR EL DESPACHO KPMG CÁRDENAS DOSAL, S.C., DESIGNADO POR LA SFP, PARA EL EJERCICIO 2018"</t>
  </si>
  <si>
    <t>DESTINO: LA APLICACIÓN DE LOS RECURSOS DEL FIDEICOMISO DE LA AGENCIA NACIONAL DE SEGURIDAD Y PROTECCIÓN AL MEDIO AMBIENTE DEL SECTOR HIDROCARBUROS, ESTÁN DESTINADOS POR MANDATO CONSTITUCIONAL A LA COBERTURA DE GASTOS NECESARIOS PARA CUMPLIR CON LAS FUNCIONES DE LA AGENCIA EN POSTERIORES EJERCICIOS FISCALES, POR LO QUE EN EL EJERCICIO 2019 LOS RECURSOS SE ENFOCAN A FORTALECER LA ATENCIÓN Y EL DESAHOGO EN LA GESTIÓN DE LOS TRÁMITES QUE LA AGENCIA PROPORCIONA, ADEMÁS DE REALIZAR ACCIONES ENCAMINADAS A LA COORDINACIÓN DE ACTIVIDADES EN MATERIA DE SEGURIDAD INDUSTRIAL, OPERATIVA Y DE PROTECCIÓN AL MEDIO AMBIENTE.
CUMPLIMIENTO DE LA MISIÓN:
"1.- AGILIZAR LA GESTIÓN DE LOS APROXIMADAMENTE 1,300 TRÁMITES EN PROMEDIO AL MES. 2.- IDENTIFICACIÓN, CLASIFICACIÓN Y NOTICACIÓN DE ALREDEDOR 3,300 EXPEDIENTES DE REGULADOS QUE CONSTAN MÁS O MENOS DE 6,000 FOJAS CADA UNO. 3. COORDINACIÓN Y CONTROL DE LA OPERACIÓN DE LAS UNIDADES DE VERIFICACIÓN (TERCEROS) AUTORIZADOS."</t>
  </si>
  <si>
    <t>APORTACIÓN INICIAL:   MONTO: $1,000,000.00   FECHA: 25/10/2017
OBSERVACIONES: RESULTADOS ALCANZADOS: SE REALIZÓ LA CONTRATACIÓN CORRESPONDIENTE QUE PERMITIRÁ BRINDAR LA ATENCIÓN EN TIEMPO DE LOS TRÁMITES INGRESADOS POR LOS REGULADOS, ASÍ COMO APOYAR EL DESAHOGO DE AQUELLOS TRÁMITES QUE SE ENCUENTRAN RESAGADOS.</t>
  </si>
  <si>
    <t>DESTINO: DURANTE EL TRIMESTRE SE APLICARON LOS SIGUIENTES GASTOS: PAGO DE HONORARIOS Y COMISIONES POR $ 15,864.54 (QUINCE MIL OCHOCIENTOS SESENTA Y CUATRO PESOS 54/100 M.N.), PARA EL PROGRAMA DE BECAS LA CANTIDAD DE $ 826,159.38 (OCHOCIENTOS VEINTISÉIS MIL CIENTO CINCUENTA Y NUEVE PESOS 38/100 M.N.). BECAS DOCTORADO PERIODOS 2016-2019, 2017-2020 Y 2018-2021, MAESTRÍA PERIODO 2017-2019, ASÍ COMO BECAS DE MOVILIDAD Y VINCULACIÓN ACADÉMICA.
CUMPLIMIENTO DE LA MISIÓN:
SE HA FORTALECIDO LA INFRAESTRUCTURA TECNOLÓGICA DE LA INSTITUCIÓN.</t>
  </si>
  <si>
    <t>APORTACIÓN INICIAL:   MONTO: $2,086,674.36   FECHA: 13/07/2012
OBSERVACIONES: "RESULTADOS ALCANZADOS: EN EL TRIMESTRE SE CONCLUYERON LOS PAGOS A BECARIOS DE POSGRADO 2017-2019 Y DOCTORADO 2016-2019. CONTINUANDO CON LOS BECARIOS DE DOCTORADO 2017-2020 Y 2018-2021 Y BECAS DE MOVILIDAD Y VINCULACIÓN ACADÉMICA. BENEFICIÁNDOSE A UN TOTAL DE 24 BECARIOS POR UN MONTO DE $ 826,159.38 (OCHOCIENTOS VEINTISÉIS MIL CIENTO CINCUENTA Y NUEVE PESOS 38/100 M.N.)" " OBSERVACIONES: EL PATRIMONIO TOTAL DEL FONDO ES DE $ 28,550,145.54 (VEINTIOCHO MILLONES QUINIENTOS CINCUENTA MIL CIENTO CUARENTA Y CINCO PESOS 54/100 M.N.) DEL CUAL $ 28,387,372.22 (VEINTIOCHO MILLONES TRESCIENTOS OCHENTA Y SIETE MIL TRESCIENTOS SETENTA Y DOS PESOS 22/100 M.N.) SON ADQUISICIONES DE EQUIPO CIENTÍFICO Y TECNOLÓGICO, $162,429.19 (CIENTO SESENTA Y DOS MIL CUATROCIENTOS VEINTINUEVE PESOS 19/100 M.N.) QUE CORRESPONDE A LA DISPONIBILIDAD (EL SALDO QUE TIENE LA CUENTA DEL FONDO DE INVESTIGACIÓN DEL INSTITUTO MEXICANO DE TECNOLOGÍA DEL AGUA), $ 344.13 (TRESCIENTOS CUARENTA Y CUATRO PESOS 13/100 M.N.) QUE CORRESPONDEN AL SALDO DE UN PROYECTO ESPECIFICO DE INVESTIGACIÓN VIGENTE, DE LOS SIETE PROYECTOS APROBADOS."</t>
  </si>
  <si>
    <t>APORTACIÓN INICIAL:   MONTO: $1,000,000.00   FECHA: 25/02/1997
OBSERVACIONES: "RESULTADOS ALCANZADOS: SE HAN CONLUIDO AL 100% LA PLANTA DE BOMBEO SUPERFICIAL Y SUBTERRÁNEA EL CARACOL, LA CONSTRUCCIÓN DE LA PLANTA DE BOMBEO CASA COLORADA PROFUNDA, LA CONSTRUCCIÓN DE LAS CAPTACIONES DEL RÍO LA COMPAÑÍA, CONSTRUCCIÓN DE LAS CAPTACIONES DEL TÚNEL EMISOR ORIENTE. LAS OBRAS QUE ESTÁN EN PROCESO DEL TÚNEL EMISOR PONIENTE II ALCANZÓ UN AVANCE FÍSICO DEL 99.00%, EL TÚNEL CANAL GENERAL ASCIENDE A UN AVANCE DEL 90.00%, ASÍ COMO LA CONSTRUCCIÓN DE LA TERCERA LÍNEA DEL SISTEMA CUTZAMALA 92%." "OBSERVACIONES: EL PATRIMONIO ESTÁ CONSTITUIDO POR LAS APORTACIONES PATRIMONIALES QUE CORRESPONDEN A RECURSOS PROVENIENTES DEL DECRETO DE ESTÍMULOS FISCALES PUBLICADOS EN EL DIARIO OFICIAL DE LA FEDERACIÓN EL 24 DE NOVIEMBRE DE 2004 POR EL PAGO DE APROVECHAMIENTO DE AGUA EN BLOQUE, DICHAS APORTACIONES SON POR CUENTA Y ORDEN DE LOS GOBIERNOS DEL ESTADO DE MÉXICO Y CIUDAD DE MÉXICO."</t>
  </si>
  <si>
    <t>DESTINO: PARA EL CUMPLIMIENTO DE LAS SIGUEINTES FUNCIONES DE LA CONABIO (FIDEICOMISARIA DEL FONDO PARA LA BIODIVERSIDAD: 1) INSTRUMENTAR Y OPERAR EL SISTEMA NACIONAL DE INFORMACIÓN SOBRE BIODIVERSIDAD (SNIB), PARA BRINDAR DATOS, INFORMACIÓN Y ASESORIA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</si>
  <si>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$400.00   FECHA: 18/05/1993
OBSERVACIONES: "RESULTADOS ALCANZADOS: DE LAS METAS PLANEADAS PARA 2019, DE ENERO A JUNIO SE INTEGRARON AL SNIB (SISTEMA NACIONAL DE INFORMACIÓN SOBRE BIODIVERSIDAD) 13,659 NUEVOS REGISTROS DE: 2) CARTOGRAFÍA 4,363 REGISTROS, EQUIVALENTE AL 124.66% DE LA META. 3) DATOS DE SENSORES REMOTOS, 16,845 REGISTROS, EQUIVALENTE AL 187.17% DE LA META. 4) INFORMACIÓN DE ESPECIES EN RIESGO 60, EQUIVALENTE AL 50% DE LA META." " OBSERVACIONES: 1) SE CUENTA CON ESTADOS FINANCIEROS DICTAMINADOS POR AUDITOR EXTERNO ""DESPACHO LABARTHE &amp; ASOCIADOS, S.C."" AL 31 DE DICIEMBRE DE 2018. HTTPS://WWW.GOB.MX/CMS/UPLOADS/ATTACHMENT/FILE/473299/EF_CONABIO_2018.PDF 2) EL SALDO POR $1-$7,155,502.53.23 AL 30 DE SEPTIEMBRE DE 2019, SE DEBE A QUE EN LOS REPORTES TRIMESTRALES QUE SE PRESENTARON HASTA EL 31 DE DICIEMBRE DE 2014, LA SEMARNAT SOLAMENTE SOLICITABA LOS INGRESOS Y EGRESOS DE LOS RECURSOS APORTADOS POR LA SECRETARÍA; AL CIERRE DE 2014 EL SALDO REPORTADO FUE POR $ 96,344,620.00. A PARTIR DE 2015, A SOLICITUD DE LA SEMARNAT, SE REPORTAN TODOS LOS INGRESOS Y EGRESOS GENERADOS EN EL FFB. EL SALDO NEGATIVO MENCIONADO ANTERIORMENTE, SE CUBRE CON LOS RECURSOS DE LA CUENTA 1202, LA DIFERENCIA SE ENCUENTRA COMPROMETIDA EN PROYECTOS QUE ESTÁN EN MARCHA."</t>
  </si>
  <si>
    <t>MANDATO PARA LA REALIZACIÓN DE LOS ACTOS PREVIOS A LA ENAJENACIÓN DE LAS AERONAVES AL SERVICIO DE LA COMISIÓN NACIONAL DEL AGUA</t>
  </si>
  <si>
    <t>LA CELEBRACIÓN DE UN ACUERDO ESPECÍFICO DE ASISTENCIA TÉCNICA CON LA OFICINA DE LAS NACIONES UNIDAS DE SERVICIOS PARA PROYECTOS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</si>
  <si>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REALIZACIÓN DE ACTOS PREVIOS A LA ENAJENACIÓN DE LAS AERONAVES AL SERVICIO DE LA COMISIÓN NACIONAL DEL AGUA, ASÍ COMO EL PAGO DE HONORARIOS DEL MANDATARIO.
CUMPLIMIENTO DE LA MISIÓN:
A LA FECHA NO SE CUENTA CON REPORTE, EN VIRTUD DE QUE EL MANDATO SE SUSCRIBIÓ CON FECHA 23 DE AGOSTO DE 2019.</t>
  </si>
  <si>
    <t>APORTACIÓN INICIAL:   MONTO: $3,510,909.21   FECHA: 13/09/2019
OBSERVACIONES: RESULTADOS ALCANZADOS: A LA FECHA NO SE HA ALCANZADO UN RESULTADO, EN VIRTUD DE QUE EL MANDATO SE SUSCRIBIÓ EL 23 DE AGOSTO DE 2019.</t>
  </si>
  <si>
    <t>DESTINO: EL DESTINO DE LOS RECURSOS ESTÁN ESPECIFICADOS EN EL MANDATO DE REMEDIACIÓN DE SUELOS TENIENDO COMO OBJETO DE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SE INICIARON LOS PROCESOS LICITATORIOS DE TRES PROYECTOS: 1) PROYECTO EJECUTIVO PARA EL DISEÑO DE DOS CELDAS DE CONFINAMIENTO PARA RESIDUOS DE MANEJO ESPECIAL, RESIDUOS SÓLIDOS URBANOS Y PARA MATERIAL GRUESO PROVENIENTE DEL CRIBADO DEL SUELO CONTAMINADO DE LA EX UNIDAD INDUSTRIAL FERTIMEX, 2) OBRAS PARA LA DEMOLICIÓN DE LAS ESTRUCTURAS Y EDIFICIOS DEL RESTO DE LA PLANTA DE LA EX-UNIDAD INDUSTRIAL FERTIMEX.</t>
  </si>
  <si>
    <t>APORTACIÓN INICIAL:   MONTO: $15,353,864.00   FECHA: 28/11/1994
OBSERVACIONES: "RESULTADOS ALCANZADOS: PARA EL PROYECTO 1 SE PUBLICÓ LA CONVOCATORIA PÚBLICA NACIONAL NO. LO-016000997-E106-2019, EN PROCESO (ETAPA DE APERTURA DE PROPOSICIONES); PARA EL PROYECTO 2 SE PUBLICÓ LA CONVOCATORIA PÚBLICA NACIONAL NO. LO-016000997-E110-2019, EN PROCESO (ETAPA DE JUNTA DE ACLARACIONES); Y PARA EL PROYECTO 3 SE PUBLICÓ LA CONVOCATORIA PÚBLICA NACIONAL NO. LO-016000997-E111-2019, EN PROCESO (ETAPA JUNTA DE ACLARACIONES)."</t>
  </si>
  <si>
    <t>DESTINO: EL CONSEJO ASESOR DE APLICACION NO SESIONO EN EL TERCER TRIMESTRE QUE SE REPORTA.
CUMPLIMIENTO DE LA MISIÓN:
SE MANTIENE EL OBJETIVO DE OTORGAR APOYOS SOLIDARIOS A FAMILIARES Y VICTIMAS INDIRECTAS DEL DELITO DE FEMINICIDIO EN CIUDAD JUAREZ, CONFORME A LOS LINEAMIENTOS VIGENTES.</t>
  </si>
  <si>
    <t>DESTINO: EL OTORGAMIENTO DE LOS RECURSOS A LOS TRABAJADORES OPERATIVOS DEL INSTITUTO NACIONAL DE CIENCIAS PENALES PARA SU BENEFICIO FAMILIAR. SALDO AL 30 DE SEPTIEMBRE DE 2019 TRABAJADOR $78,678.18 DEPENDENCIA $105,045.40 SINDICATO $ 4,655.19 INTERESES $ 3,783.54 NOTA: EL SALDO REFLEJADO AL CIERRE DE 30 DE SEPTIEMBRE 2019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30 DE SEPTIEMBRE DE 2019 ESTE FONDO SE ENTREGO EN EL MES DE AGOSTO DE 2019 ENTRE LOS TRABAJADORES OPERATIVOS DEL INACIPE.</t>
  </si>
  <si>
    <t>APORTACIÓN INICIAL:   MONTO: $109,878.48   FECHA: 01/08/2019
OBSERVACIONES: EL FONDO DE AHORRO CAPITALIZABLE DE LOS TRABAJADORES OPERATIVOS DEL INACIPE SE INTEGRA DE LAS APORTACIONES DE LOS TRABAJADORES, DEL INACIPE, DEL SINDICATO Y DE LOS INTERESES QUE GENERA LA INVERSIÓN DE ESTOS RECURSOS AL 30 DE SEPTIEMBRE DE 2019 ESTE FONDO SE ENTREGO EN EL MES DE AGOSTO DE 2019 ENTRE LOS TRABAJADORES OPERATIVOS DEL INACIPE.</t>
  </si>
  <si>
    <t>DESTINO: LOS EGRESOS REPORTADOS CORRESPONDEN A PAGO DE HONORARIOS FIDUCIARIOS Y MINISTRACIONES A LOS PROYECTOS 1.MECANISMO DE FONDO REVOLVENTE PARA EL FINANCIAMIENTO DEL PROYECTO GEF-SENER; 2. PROYECTO DE EFICIENCIA Y SUSTENTABILIDAD ENERGÉTICA EN MUNICIPIOS, ESCUELAS Y HOSPITALES (PRESEMEH); 3. PROGRAMA DE EFICIENCIA ENERGÉTICA EN EDIFICIOS DE OFICINAS DE LA ADMINISTRACIÓN PÚBLICA FEDERAL; 4. JARDÍN SOLAR FOTOVOLTAICO EN LA U.T.M Y ENCUESTA NACIONAL DE CONSUMO ENERGÉTICO (ENCEVI).
CUMPLIMIENTO DE LA MISIÓN:
XXXVI SESIÓN ORDINARIA DEL COMITÉ TÉCNICO CELEBRADA EL 18 DE SEPTIEMBRE DE 2019, SE APROBARON RECURSOS PARA UN NUEVO PROYECTO DENOMINADO VALORIZACIÓN DE FRACCIÓN ORGÁNICA DE RESIDUOS SÓLIDOS URBANOS (FORSU) PRESENTADO POR LA UNAM, AMPLIACIONES AL PROYECTO PRESEM DE SENER, PROYECTO NACIONAL DE ALUMBRADO PUBLICO DE CONUEE Y AL PROYECTO ECO CRÉDITO EMPRESARIAL DEL FIDE.</t>
  </si>
  <si>
    <t>APORTACIÓN INICIAL:   MONTO: $600,000,000.00   FECHA: 06/03/2009
OBSERVACIONES: LA DISPONIBILIDAD REPORTADA CORRESPONDE AL INFORME FINANCIERO CON CIFRAS AL 30 DE SEPTIEMBRE DE 2019 EMITIDO POR LA FIDUCIARIA, EL CUAL SE ADJUNTA COMO ANEXO.</t>
  </si>
  <si>
    <t>DESTINO: LOS RECURSOS SE DESTINARON AL PAGO DE HONORARIOS FIDUCIARIOS, PAGO DEL 70% DEL CONVENIO DE ASIGNACIÓN DE RECURSOS A CFE DISTRIBUCIÓN, PARA LA ATENCIÓN DE UN TERCER PAQUETE DE LOCALIDADES INCLUIDAS EN LA RELACIÓN DE LOCALIDADES CON NECESIDADES DE ELECTRIFICACIÓN 2018 MEDIANTE EL COMPONENTE DE EXTENSIÓN DE REDES DE DISTRIBUCIÓN Y AL PAGO DE HONORARIOS POR CONCEPTO DE AUDITORIA DE LOS ESTADOS FINANCIEROS DEL FIDEICOMISO CORRESPONDIENTE A LOS EJERCICIOS 2017 Y 2018
CUMPLIMIENTO DE LA MISIÓN:
EL COMITÉ TÉCNICO NO SESIONÓ DURANTE ESTE TRIMESTRE</t>
  </si>
  <si>
    <t>APORTACIÓN INICIAL:   MONTO: $400,000,000.00   FECHA: 25/10/2000
OBSERVACIONES: LA CIFRA DE EGRESOS ACUMULADOS EN EL PERIODO QUE SE REPORTA POR 1,293,521,721.90 SE CONFORMA POR: LAS TRANSFERENCIAS DEL PATRIMONIO DEL FIDEICOMISO A LA TESORERÍA DEL IMP POR 1,095,256,089.80 MAS LOS RECURSOS APLICADOS A LA INVESTIGACIÓN POR 402,265,632.10 MENOS EL IMPORTE NETO DE LOS TRASPASOS TRIMESTRALES POR 204,000,000. CABE MENCIONAR QUE LA BAJA DE LA CLAVE DE REGISTRO 200018T0O01096 DE ESTE FIDEICOMISO SE REALIZARÁ CUANDO SE REPORTE EL INFORME TRIMESTRAL.</t>
  </si>
  <si>
    <t>DESTINO: LOS INGRESOS SON LOS INTERESES COBRADOS EN EL PERIODO ENERO A SEPTIEMBRE DE 2019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</si>
  <si>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COMISIONES BANCARIAS, HONORARIOS FIDUCIARIOS, IMPUESTOS Y DERECHOS, SUMINISTRO DE COMBUSTIBLE, ARRENDAMIENTOS DE INMUEBLES, PENSIONES VEHICULARES, SERVICIO DE TELEFONÍA FIJA Y CELULAR.
CUMPLIMIENTO DE LA MISIÓN:
DURANTE LOS TRES PRIMEROS TRIMESTRE DEL 2019, LOS RECURSOS UTILIZADOS DEL FIDEICOMISO SE EJERCIERON SATISFACTORIAMENTE, PARA CUBRIR NECESIDADES FINANCIERAS QUE SE TUVIERON DE LOS EJERCICIOS 2018 Y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</si>
  <si>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GAIP/AAS/049/2019 QUE EL REPORTE CONSIDERA CIFRAS POR EL PERIODO ENERO-SEPTIEMBRE DE 2019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</si>
  <si>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30 DE SEPTIEMBRE DE 2019. SE LLEVÓ A CABO REUNIÓN DE TRABAJO CON EL FIDUCIRIO A FIN DE PROCEDER A CERRAR EL FIDEICOMISO. SE ESTÁ EN PLATICAS CON LA DIRECCIÓN GENERAL DE ASUNTOS JURIDICOS PARA PROCEDER A NOMBRAR REPRESENTANTE EN EL COMITE TÉCNICO DEL FIDEICOMISO Y PROCEDER A LA EXTINCIÓN.</t>
  </si>
  <si>
    <t>DESTINO: NOTA: EL ÁREA ADMINISTRADORA DEL FIDEICOMISO INFORMA MEDIANTE EL OFICIO NO. GAIP/AAS/049/2019 QUE EL REPORTE CONSIDERA CIFRAS POR EL PERIODO ENERO-SEPTIEMBRE DE 2019.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</si>
  <si>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LOS EGRESOS SON LOS HONORARIOS POR MANEJO DE CUENTA DEL FIDEICOMISO, POR EL PERIODO DE ENERO - SEPTIEMBRE DE 2019
CUMPLIMIENTO DE LA MISIÓN:
DURANTE ESTE TRIMESTRE SÓLO SE PAGARON LOS HONORARIOS POR MANEJO DE CUENTA. SE COMIENZA A PLANEAR LA EJECUCIÓN DE LOS RECURSOS DESTINADOS AL PROGRAMA INTERNACIONAL.</t>
  </si>
  <si>
    <t>DESTINO: SOLO SE CUBRIÓ EL PAGO HONORARIOS AL FIDUCIARIO POR EL PERIODO ENERO-SEPTIEMBRE 2019.
CUMPLIMIENTO DE LA MISIÓN:
DURANTE ESTE TRIMESTRE SOLO SE PAGARON LOS HONORARIOS AL FIDUCIARIO POR EL PERIODO ENERO-SEPTIEMBRE 2019.</t>
  </si>
  <si>
    <t>APORTACIÓN INICIAL:   MONTO: $2,500,000.00   FECHA: 30/10/2007
OBSERVACIONES: DURANTE ESTE TRIMESTRE SOLO SE PAGARON LOS HONORARIOS AL FIDUCIARIO POR EL PERIODO ENERO-SEPTIEMBRE 2019.</t>
  </si>
  <si>
    <t>DESTINO: DURANTE EL TERCER TRIMESTRE DEL EJERCICIO 2019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</si>
  <si>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COMISIONES BANCARIAS Y RETIRO DE FONDOS PARA REALIZAR PROYECTOS EN PROCESO DE 2016,2017,2018 Y 2019 AUTORIZADO POR EL COMITE TECNICO DEL FIDEICOMISO DE CIDETEQ.
CUMPLIMIENTO DE LA MISIÓN:
----</t>
  </si>
  <si>
    <t>APORTACIÓN INICIAL:   MONTO: $17,704,562.00   FECHA: 27/07/2002
OBSERVACIONES: LAS CIFRAS QUE SE PRESENTAN CORRESPONDEN AL CIERRE DEL MES DE SEPTIEMBRE DE 2019, INFORMACIÓN QUE SE ENVIÓ POR PARTE DEL FIDUCIARIO.</t>
  </si>
  <si>
    <t>APORTACIÓN INICIAL:   MONTO: $27,459,862.00   FECHA: 27/09/2000
OBSERVACIONES: LAS CIFRAS QUE SE PRESENTAN CORRESPONDEN AL CIERRE DEL MES DE SEPTIEMBRE DE 2019, INFORMACIÓN QUE NOS ENVIÓ POR PARTE DEL FIDUCIARIO.</t>
  </si>
  <si>
    <t>DESTINO: LOS $37,749.51 CORRESPONDEN A LOS HONORARIOS DE ADMINISTRACIÓN AL FIDUCIARIO,LOS EGRESOS POR 404,932.50 CORRESPONDEN AL PROYECTO DE FORTALECIMIENTO A LA INFRAESTRUCTURA DEL CENTRO .
CUMPLIMIENTO DE LA MISIÓN:
EN A TENCIÓN A LO APROBADO EN LA SESIÓN DEL COMITE , SE REALIZARON LOS APOYOS PARA INFRAESTRUCTURA.</t>
  </si>
  <si>
    <t>DESTINO: APOYAR A PROYECTOS AUTORIZADOS.
CUMPLIMIENTO DE LA MISIÓN:
AL TERCER TRIMESTRE DE 2019 SE APOYÓ A 2 PROYECTOS AUTORIZADOS.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</si>
  <si>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TERCER TRIMESTRE, SE REALIZARON PAGOS DE PRESTACIONES DE RETIRO A 10 PERSONAS.</t>
  </si>
  <si>
    <t>DESTINO: FIDEICOMISO PARA EL PAGO DE PRIMAS DE ANTIGÜEDAD Y JUBILACIÓN DE LOS EMPLEADOS DEL CENTRO DE INVESTIGACIÓN EN QUÍMICA APLICADA
CUMPLIMIENTO DE LA MISIÓN:
SE HAN APLICADO LOS INTERESES GENERADOS SOBRE INVERSIONES CORRESPONDIENTES DE ENERO A SEPTIEMBRE DE 2019</t>
  </si>
  <si>
    <t>DESTINO: LOS RECURSOS SE APLICARÁN PARA PROYECTOS EN EL DESARROLLO DE NUEVAS TECNOLOGÍAS
CUMPLIMIENTO DE LA MISIÓN:
SE ESTÁN REPORTANDO LOS INTERESES GENERADOS DE ENERO A SEPTIEMBRE DE 2019</t>
  </si>
  <si>
    <t>DESTINO: SE ANEXAN ESTADOS FINANCIEROS Y CONCILIACIONES BANCARIAS TERCER TRIMESTRE 2019 CON ESTADOS DE CUENTAS BANCARIOS DE CHEQUES Y DE INVERSIÓN, PARA LA ACLARACIÓN DE CIFRAS REPORTADAS.
CUMPLIMIENTO DE LA MISIÓN:
AL TERCER TRIMESTRE DE 2019, ESTÁN VIGENTES 8 PROYECTOS.</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</si>
  <si>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</si>
  <si>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APORTACIÓN INICIAL:   MONTO: $20,000,000.00   FECHA: 02/10/1991
OBSERVACIONES: EL FIDEICOMISO SE ENCUENTRA EN PROCESO DE EXTINCIÓN. LA INFORMACIÓN FINANCIERA Y ADMINISTRATIVA, SE REPORTA CON BASE EN LOS ESTADOS FINANCIEROS AL CIERRE DEL MES DE SEPTIEMBRE DE 2019.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</si>
  <si>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SEPTIEMBRE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</si>
  <si>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2017-03, 2017-04, 2017-05, Y 2017-06, SIENDO: MALANGA, ANONÁCEAS, EXTRACTOS BIOACTIVOS, CORMOS DE MALANGA, MOLE NEGRO, CALABAZA, CAFÉ, AGUACATE, CIBIOC, OVINOS Y CAPRINOS, POLINIZADORES, PLATAFORMA WEB, CACAO, YACA, TOTOABA, CABRAS, ESCAMOLES, PANIFICACIÓN, VERDOLAGA, GENÓMICA, ENFERMEDADES EN GANADERÍA, MOLUSCOS BIVALVOS Y RESONANCIA MAGNÉTICA.</t>
  </si>
  <si>
    <t>APORTACIÓN INICIAL:   MONTO: $2,100,000.00   FECHA: 20/12/2001
OBSERVACIONES: LA INFORMACIÓN SE REPORTA CON BASE EN LAS CIFRAS QUE REFLEJAN LOS ESTADOS FINANCIEROS DEL FONDO AL CIERRE DE SEPTIEMBRE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</si>
  <si>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SE REALIZARON LOS INFORMES FINANCIEROS DEL TRIMESTRE. SE DIO SEGUIMIENTO A LOS PROYECTOS DE FOSIDES, SOLICITANDO A LOS SUJETOS DE APOYO CORRESPONDIENTES, LA DEVOLUCIÓN DE LOS RECURSOS NO EJERCIDOS, DE LOS CUALES ALGUNOS YA SE VEN REFLEJADOS EN EL FONDO.</t>
  </si>
  <si>
    <t>APORTACIÓN INICIAL:   MONTO: $15,000,000.00   FECHA: 21/12/2001
OBSERVACIONES: LA INFORMACIÓN FINANCIERA SE REPORTA CON BASE A LOS ESTADOS DE CUENTA DEL FONDO, AL CIERRE DE 2019. PATRIMONIO TEMPORALMENTE RESTRINGIDO: SE COMPONE DEL REMANENTE DE GASTOS OPERATIVOS DE 2018. PATRIMONIO NO RESTRINGIDO: ESTA INTEGRADO POR RECURSOS DISPONIBLES.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</si>
  <si>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EL 30-JUL-2019 SE REALIZO EL CIERRE TÉCNICO DEL PROYECTO "SISTEMA DE INTELIGENCIA DE LA ARMADA DE MÉXICO" EL CUAL SE ENCUENTRA EN EL PROCESO DE CIERRE FINANCIERO. ASÍ MISMO SE CONTINÚA CON EL SEGUIMIENTO TECNICO FINANCIERO DE 2 PROYECTOS EN DESARROLLO: "SISTEMA AEREO NO TRIPULADO DE DESPEGUE Y ATERRIZAJE VERTICAL" (SANTDAV) EN DESARROLLO LA SEGUNDA ETAPA DE TRES Y "RADAR DE VIGILANCIA AREA" DESARROLLANDO LA TERCERA Y ULTIMA ETAPA, CITADOS PROYECTOS FINANCIADOS CON RECURSOS DEL FONDO.</t>
  </si>
  <si>
    <t>APORTACIÓN INICIAL:   MONTO: $10,000,000.00   FECHA: 20/12/2001
OBSERVACIONES: LA INFORMACIÓN SE REPORTA CON BASE EN LAS CIFRAS QUE REFLEJAN LOS ESTADOS FINANCIEROS DEL FONDO AL CIERRE DEL MES DE SEPTIEMBRE DE 2019.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</si>
  <si>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EL SECRETARIO ADMINISTRATIVO, NO ACTUALIZÓ ESTOS DATOS.</t>
  </si>
  <si>
    <t>APORTACIÓN INICIAL:   MONTO: $29,000,000.00   FECHA: 07/03/2002
OBSERVACIONES: LA INFORMACIÓN SE REPORTA CON BASE EN LAS CIFRAS QUE REFLEJAN LOS ESTADOS FINANCIEROS DEL FONDO AL CIERRE DEL MES DE SEPTIEMBRE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</si>
  <si>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ENERGÉTICA; AUNQUE LA VARIEDAD DE TEMAS ABORDADOS SE EXTIENDE A LA PRODUCCIÓN SOCIAL DE VIVIENDA Y AL ORDENAMIENTO TERRITORIAL, ENTRE OTROS. ASIMISMO, SE HA CONTRIBUIDO A LA CONSTRUCCIÓN DE CAPACIDADES Y DE CAPITAL HUMANO A NIVEL REGIONAL, IMPULSANDO EL DESARROLLO ECONÓMICO DE LAS COMUNIDADES Y FORTALECIENDO LA CADENA DE VALOR DE LA INDUSTRIA.</t>
  </si>
  <si>
    <t>APORTACIÓN INICIAL:   MONTO: $13,184,700.00   FECHA: 15/03/2002
OBSERVACIONES: FONDO SECTORIAL PARA LA VIVIENDA (CONAVI) LA INFORMACIÓN FINANCIERA SE REPORTA CON BASE EN LAS CIFRAS QUE REFLEJAN LOS ESTADOS FINANCIEROS DEL FONDO AL CIERRE DEL MES DE SEPTIEMBRE DE 2019. LOS ESTADOS FINANCIEROS ESTAN DICTAMINADOS AL 31 DE DICIEMBRE DE 2018,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</si>
  <si>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</si>
  <si>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</si>
  <si>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DE CUENTA DEL FONDO, AL CIERRE DE SEPTIEBRE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</si>
  <si>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SEPTIEMBRE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</si>
  <si>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ASIGNADO 1,289.06 MILLONES DE PESOS, FORMALIZADO 565.40 MILLONES DE PESOS Y MINISTRADO 324.16 MILLONES DE PARA EL DESARROLLO DE PROYECTOS.</t>
  </si>
  <si>
    <t>APORTACIÓN INICIAL:   MONTO: $117,300,000.00   FECHA: 19/12/2002
OBSERVACIONES: LA INFORMACIÓN SE REPORTA CON BASE EN LAS CIFRAS QUE REFLEJAN LOS ESTADOS FINANCIEROS DEL FONDO AL CIERRE DEL MES DE SEPTIEMBRE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</si>
  <si>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INFORMACIÓN NO ACTUALIZADA POR EL SECRETARIO ADMINISTRATIVO.</t>
  </si>
  <si>
    <t>APORTACIÓN INICIAL:   MONTO: $110,000,000.00   FECHA: 20/12/2002
OBSERVACIONES: LA INFORMACIÓN QUE SE REPORTA, ES CON BASE EN LOS ESTADOS FINANCIEROS DEL FONDO AL CIERRE DEL MES DE SEPTIEMBRE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</si>
  <si>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AL 30 DE SEPTIEMBRE 2019, EL COMITÉ TÉCNICO Y DE ADMINISTRACIÓN DEL FONDO SECTORIAL DE INVESTIGACIÓN Y DESARROLLO INMUJERES-CONACYT, HA REALIZADO LA APROBACIÓN DE 67 PROYECTOS DE LOS CUALES 51 ESTÁN FINALIZADOS, TRES CANCELADOS, SIETE EN DESARROLLO, DOS EN EVALUACIÓN FINAL Y CUATRO EN FORMALIZACIÓN DE LOS CONVENIOS DE ASIGNACIÓN DE RECURSOS.</t>
  </si>
  <si>
    <t>APORTACIÓN INICIAL:   MONTO: $4,000,000.00   FECHA: 20/12/2002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</si>
  <si>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DE SEGUIMIENTO TÉCNICO A LOS SUJETOS DE APOYO Y SE VALIDAN LOS GASTOS REALIZADOS, PARA PREVENIR QUE EXISTAN DESVIACIONES EN LA CALIDAD DE LOS SUMINISTROS Y PRODUCTOS ENTREGABLES Y QUE LOS RECURSOS SE EJERZAN DE ACUERDO A LO ESTABLECIDO EN EL CAR.</t>
  </si>
  <si>
    <t>APORTACIÓN INICIAL:   MONTO: $30,000,000.00   FECHA: 24/09/2003
OBSERVACIONES: LA INFORMACIÓN SE REPORTA CON BASE EN LAS CIFRAS QUE REFLEJAN LOS ESTADOS FINANCIEROS Y FORMATO ADMINISTRATIVO DEL FONDO AL CIERRE DEL MES DE SEPTIEMBRE DE 2019. EL PATRIMONIO SE COMPONE DE PATRIMONIO NO RESTRINGIDO$4,960,477.63 Y PATRIMONIO TEMPORALMENTE RESTRINGIDO $6,670,714.72.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</si>
  <si>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</si>
  <si>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3ER. TRIMESTRE DE 2019 SE REALIZÓ LA EVALUACIÓN DE LAS 245 PROPUESTAS DE LA CONVOCATORIA 2018-1 PARA PRESENTAR PROYECTOS DE INVESTIGACIÓN EN CIENCIA, TECNOLOGÍA E INNOVACIÓN, VINCULADOS CON CIENTÍFICOS Y TECNÓLOGOS MEXICANOS EN EL EXTERIOR (2DA. FASE), DE ESTA EVALAUCIÓN SE TIENE COMO RESULTADO QUE 20 PROYECTOS CUMPLEN CON TODAS LAS ESPECIFICACIONES POR LO CUAL ENTRARAN AL PROCESO DE EVALUACIÓN POR PARTE DE LA COMISIÓN DE EVALUACIÓN DEL FONDO.</t>
  </si>
  <si>
    <t>APORTACIÓN INICIAL:   MONTO: $5,000,000.00   FECHA: 23/01/2004
OBSERVACIONES: LA INFORMACIÓN SE REPORTA CON BASE EN LAS CIFRAS QUE REFLEJAN LOS ESTADOS FINANCIEROS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</si>
  <si>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101.26 MILLONES DE PESOS, FORMALIZADO 73.98 MILLONES DE PESOS Y MINISTRADO 76.28 MILLONES DE PARA EL DESARROLLO DE PROYECTOS.</t>
  </si>
  <si>
    <t>APORTACIÓN INICIAL:   MONTO: $2,000,000.00   FECHA: 20/12/2007
OBSERVACIONES: LA INFORMACIÓN SE REPORTA CON BASE EN LAS CIFRAS QUE REFLEJAN LOS ESTADOS FINANCIEROS DEL FONDO AL CIERRE DEL MES DE SEPTIEMBRE 2019.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</si>
  <si>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SEPTIEMBRE DE 2019,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</si>
  <si>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SEPTIEMBRE DE 2019,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</si>
  <si>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Y FORMATO ADMINISTRATIVO DEL FONDO, AL CIERRE DE SEPTIEMBRE 2019. ESTADOS FINANCIEROS DICATAMINADOS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</si>
  <si>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EN LA 3A. SESIÓN EXTRAORDINARIA 2019 DEL CTA, SE APROBARON 29 PROYECTOS, DE LOS CUALES SE FORMALIZARON Y MINISTRARON 25. DE LA CONVOCATORIA 2018-08 SE MINISTRARON DOS PROYECTOS.</t>
  </si>
  <si>
    <t>APORTACIÓN INICIAL:   MONTO: $50,000,000.00   FECHA: 19/02/2009
OBSERVACIONES: LA INFORMACIÓN SE REPORTA CON BASE EN LAS CIFRAS QUE REFLEJAN LOS ESTADOS FINANCIEROS DEL FONDO AL CIERRE DEL MES DE SEPTIEMBRE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</si>
  <si>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SE REALIZARON MINISTRACIONES PARA PROYECTO 289644 CENTRON IPN SALTILLO $1,847,525.00,PROYECTO 290916 C. INV. CIENTIFICA DE YUCATAN $418,290.00,PROYECTO A3-S-81553 $1,630,291, PROYECTO B-S-72302 $3,140,780.00</t>
  </si>
  <si>
    <t>APORTACIÓN INICIAL:   MONTO: $50,000,000.00   FECHA: 31/12/2009
OBSERVACIONES: LA INFORMACIÓN SE REPORTA CON BASE EN LAS CIFRAS QUE REFLEJAN LOS ESTADOS FINANCIEROS DEL FONDO A SEPTIEMBRE DE 2019. AL 30 DE SEPTIEMBRE DE 2019, EL SALDO POR MINISTRAR DE LA CONVOCATORIA 2016-1 ES DE $363,050.00 ,DE LA CONVOCATORIA 2016-2 $3,217,270.00, DE LA CONVOCATORIA 2017-1 ES DE $1,442,461.20, DE LA CONVOCATORIA 2018 -1 $3,208,601.00 Y DE LA CONVOCATORIA 2018-2 ES DE $528,400.00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</si>
  <si>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DEL FONDO AL CIERRE DEL MES DE SEPTIEMBRE DE 2019.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</si>
  <si>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FINANCIEROS DEL FONDO AL CIERRE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</si>
  <si>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EL SECRETARIO ADMINISTRATIVO NO ACTUALIZÓ ESTOS DATOS.</t>
  </si>
  <si>
    <t>APORTACIÓN INICIAL:   MONTO: $3,000,000.00   FECHA: 14/08/2014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</si>
  <si>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</si>
  <si>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94 MINISTRACIONES A LOS APOYOS DE PROYECTOS DE INVESTIGACIÓN (CONVOCATORIAS Y PROGRAMAS DEL CTA), AUTORIZADOS PREVIAMENTE EN EL PRESUPUESTO PARA EL EJERCICIO 2014, 2015 ,2016, 2017 Y 2018.
CUMPLIMIENTO DE LA MISIÓN:
DERIVADO DE LAS CONVOCATORIAS DE 2014 A 2018, SE HAN AUTORIZADO 60 PROYECTOS, DE LOS CUALES 54 HAN SIDO MINISTRADOS; LOS CUALES SUMAN UN TOTAL DE $93'902,962.73; AL 30 DE SEPIEMBRE DE 2019 SE HAN ENTREGADO RECURSOS POR $84'474,035.73.</t>
  </si>
  <si>
    <t>APORTACIÓN INICIAL:   MONTO: $15,000,000.00   FECHA: 07/07/2014
OBSERVACIONES: LA INFORMACIÓN SE REPORTA CON BASE EN LAS CIFRAS QUE REFLEJAN LOS ESTADOS FINANCIEROS DEL FONDO AL CIERRE DEL MES DE SEPTIEMBRE DE 2019.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</si>
  <si>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</si>
  <si>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APORTACIÓN INICIAL:   MONTO: $10,000,000.00   FECHA: 29/02/2016
OBSERVACIONES: LA INFORMACIÓN SE REPORTA CON BASE A LAS CIFRAS QUE REFLEJAN LOS ESTADOS FINANCIEROS DEL FONDO, AL MES DE SEPTIEMBRE DE 2019.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</si>
  <si>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EL SECRETARIO ADMINISTRATIVO NO ACTUALIZÓ ESTA INFORMACIÓN.</t>
  </si>
  <si>
    <t>APORTACIÓN INICIAL:   MONTO: $3,000,000.00   FECHA: 15/11/2017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</si>
  <si>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PRIMER TRIMESTRE A TRAVES DEL FIDEICOMISO SE HAN UTILIZADO PARA EL PAGO DE LAS COMISIONES POR EL MANEJO DE CUENTA Y PARA LA ADQUISICIÓN DE UN EQUIPO PARA PROYECTO.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</si>
  <si>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PRODUCTOS FINANCIEROS POR EL PATRIMONIO INVERTIDO EN LA INSTITUCIÓN BANCARIA Y PAGO POR MANEJO DE CUENTA. ADICIONALMENTE SE REGISTRÓ EL PAGO POR CONCEPTO DE HONORARIOS AL DESPACHO DE AUDITORÍA EXTERNA CORRESPONDIENTES AL EJERCICIO 2017.</t>
  </si>
  <si>
    <t>APORTACIÓN INICIAL:   MONTO: $10,000,000.00   FECHA: 12/11/2010
OBSERVACIONES: EN ESTE TRIMESTRE SE GENERARON PRODUCTOS FINANCIEROS POR EL PATRIMONIO INVERTIDO EN LA INSTITUCIÓN BANCARIA Y PAGO POR MANEJO DE CUENTA. ADICIONALMENTE SE REGISTRÓ EL PAGO POR CONCEPTO DE HONORARIOS AL DESPACHO DE AUDITORÍA EXTERNA CORRESPONDIENTES AL EJERCICIO 2017.</t>
  </si>
  <si>
    <t>APORTACIÓN INICIAL:   MONTO: $11,027,528.68   FECHA: 28/10/2004
OBSERVACIONES: EL IMPORTE DE EGRESOS ACUMULADOS SE REFIERE A LOS MONTOS EROGADOS PARA PROYECTOS APOYADOS EN EL PERIODO ENERO A SEPTIEMBRE DE 2019. SE ADJUNTA NOTA ACLARATORIA CON RELACIÓN A LOS ESTADOS DE CUENTA ADJUNTOS</t>
  </si>
  <si>
    <t>DESTINO: CONTRATACION DE PERSONAL QUE PARTICIPA EN PROYECTOS DE I+D+I ADQUISICIÓN DE EQUIPO DE ANÁLISIS DE VIBRACIONES MECANICAS PARA EL ÁREA DE SISTEMAS AUTOMATIZADOS ADQUISICIÓN DE TANQUE DE NITRÓGENO Y ACCESORIOS. ADQUISICIÓN DE CAMARAS ESPECIALIZADAS, ESCANER 3D Y ELECTROMIÓGRAFOS PARA LABORATORIO DE BIOINGENIERÍA ADQUISICIÓN DE MAQUINA UNIVERSAL PARA EL ÁREA DE TECNOLOGÍA DE MATERIALES APORTACIÓN CONCURRENTE PARA PROYECTO PEDITI-FORTALECIMIENTO DEL CONSORCIO MANUFACTURA ADITIVA ADQUISICIÓN DE MOBILIARIO PARA UNIDAD CENTA CONTRATACIÓN DE LICENCIAS DE SOFTWARE APORTACIONES CONCURRENTES A PROYECTOS CEVINTEQ Y PLATAFORMAS TECNOLOGICAS MICRODISPOSITIVOS
CUMPLIMIENTO DE LA MISIÓN:
LAS EROGACIONES DEL PERIODO SE REALIZARON CON FUNDAMENTO EN LOS NUMERALES 8, 28 FRACCIÓN I, 51, 52, Y 53 FRACCIÓN VI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</si>
  <si>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JULIO-SEPTIEMBRE, POR LA CANTIDAD DE $4,103,169.85(CUATRO MILLONES CIENTO TRES MIL CIENTO SESENTA Y NUEVE PESOS 85/100 M.N). 2.- COMISIONES BANCARIAS POR LA ADMINISTRACIÓN EN EL PERÍODO DE JULIO-SEPTIEMBRE, POR UN IMPORTE DE $25,040.90 (VEITICINCO MIL CUARENTA PESOS 90/100 M.N).</t>
  </si>
  <si>
    <t>DESTINO: EL DESTINO DE LOS RECURSOS AL 3ER. TRIMESTRE 2019 FUE PARA LO SIGUIENTE: . FORTALECIMIENTO DE LA INFRAESTR. DE DIVERSAS ÁREAS, LA CANTIDAD DE $1´859,153.04 . CONSTRUCCION DEL EDIFICIO DE OCEANOGRAFIA FISICA, LA CANTIDAD DE $ 8,586,400.00 . APOYO A LOS PROYECTOS DE INVESTIGACION DEL GRUPO CANEK, LA CANTIDAD DE $2,404,815.20 . BIOCOMBUSTIBLES A PARTIR DE MICROALGAS UTILIZANDO ENERGÍA SOLAR, LA CANTIDAD DE $80,991.15 . MEDICIÓN Y ANÁLISIS METOCÉANICO DEL GOLFO DE MÉXICO, LA CANTIDAD DE $3,977,181.98 . FORTALECIMIENTO DEL POSGRADO EN OCEANOGRAFIA FISICA $8,213.52 . ESTUDIOS OCEANOGRAFICOS DEL PACIFICO MEXICANO Y DEL GOLFO DE CALIFORNIA $ 557,000.00 . APOYO PARA LA DIFUSIÓN DE TRABAJOS DE INVESTIGACIÓN, LA CANTIDAD DE $ 441,214.52 . FUNDACION MICROSOFT EN RELACION A LA BECA MICROSOFT RESEARCH $ 51,675.40 . FORTALECIMIENTO DE LA INFR. DEL DEPARTAMENTO DE OCEANOGRAFIA FISICA $41,655.60 . FIDEICOMISO (INTERESES, HONORARIOS, INVERSIÓN), LA CANTIDAD DE $78,300.00 . ESTUDIO DE LINEA BASE AMBIENTAL PARA LAS AREAS CONTRACTUALES DE PEMEX $4,457,400.00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</si>
  <si>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3ER. TRIM DE 2019, RESULTANDO UNA DISPONIBILIDAD DE $56,007,348.12</t>
  </si>
  <si>
    <t>DESTINO: APOYOS PARA LA INVESTIGACIÓN CIENTIFICA Y TECNOLÓGICA DEL ESTADO DE AGUASCALIENTES.
CUMPLIMIENTO DE LA MISIÓN:
EL SECERTARIO ADMINISTRATIVO NO ACTUALIZÓ ESTA INFORMACIÓN.</t>
  </si>
  <si>
    <t>APORTACIÓN INICIAL:   MONTO: $5,000,000.00   FECHA: 12/04/2002
OBSERVACIONES: EL CONACYT Y EL GOBIERNO DEL ESTADO DE AGUASCALIENTES SON FIDEICOMITENTES. LA INFORMACIÓN SE REPORTA CON BASE EN LAS CIFRAS QUE REFLEJAN LOS ESTADOS FINANCIEROS AL CIERRE DEL MES DE SEPTIEMBRE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</si>
  <si>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SEPTIEMBRE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</si>
  <si>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Y EL FORMATO ADMINISTRATIVO DEL FONDO AL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</si>
  <si>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AUTORIZÓ RECURSOS PARA EL DESARROLLO DE PROYECTOS POR $ 24'900,000.00 DE LOS CUALES SE HA MINISTRADO LA CANTIDAD DE $2´250,000.00 A LOS SUJETOS DE APOYO.</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</si>
  <si>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SEPTIEMBRE DE 2019.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</si>
  <si>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SEPTIEMBRE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</si>
  <si>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</si>
  <si>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</si>
  <si>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FINANCIEROS DEL FONDO AL CIERRE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</si>
  <si>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2019
CUMPLIMIENTO DE LA MISIÓN:
INFORMACIÓN NO ACTUALIZADA PRO EL SECRETARIO ADMINISTRATIVO.</t>
  </si>
  <si>
    <t>APORTACIÓN INICIAL:   MONTO: $8,847,952.20   FECHA: 01/03/2002
OBSERVACIONES: EL CONACYT Y EL GOBIERNO DEL ESTADO DE NUEVO LEÓN PARTICIPAN COMO FIDEICOMITENTES EN EL FONDO. LA INFORMACIÓN FINANCIERA SE REPORTA CON BASE EN LAS CIFRAS QUE REFLEJAN LOS ESTADOS FINANCIEROS DEL FONDO A SEPTIEMBRE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</si>
  <si>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</si>
  <si>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TIENEN RESTRINGIDOS RECURSOS POR LA CANTIDAD DE $36MDP PESOS PARA CONVOCATORIAS 2018,03,05 Y 2019 ,01,02 Y RECURSOS POR MINISTRAR POR LA CATIDAD DE $1,412,460.00 PESOS</t>
  </si>
  <si>
    <t>APORTACIÓN INICIAL:   MONTO: $3,000,000.00   FECHA: 14/12/2001
OBSERVACIONES: EL CONACYT Y EL GOBIERNO DEL ESTADO DE QUINTANA ROO PARTICIPAN COMO FIDEICOMITENTES DEL FONDO. LA INFORMACIÓN FINANCIERA SE REPORTA CON BASE EN LAS CIFRAS QUE REFLEJAN LOS ESTADOS FINANCIEROS DEL FONDO A SEPTIEMBRE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</si>
  <si>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3ER TRIMESTRE DE 2019 SE LLEVARON A CABO LA ENTREGA DE RECURSOS A LAS CONVOCATORIAS, SLP-2017-05-292635, POR LA CANTIDAD DE $ 200,000, FMSLP-2018-08-01-128987, POR UN MONTO DE $ 5,976,667, POR OTRA PARTE SE REALIZÓ EL REINTEGRO DE LA CONVOCATORIA 2018-C07 POR UN MONTO DE $496,250; ASÍ MISMO SE HAN EFECTUADO PAGOS A GASTOS ASIGNADOS EN EL PRESUPUESTO Y NO SE HAN RECIBIDO RECURSOS POR PARTE DEL CONACYT NI DEL GOBIERNO DEL ESTADO DE SAN LUIS POTOSÍ.</t>
  </si>
  <si>
    <t>APORTACIÓN INICIAL:   MONTO: $6,000,000.00   FECHA: 01/03/2002
OBSERVACIONES: LA INFORMACIÓN SE REPORTA CON BASE EN LAS CIFRAS QUE REFLEJAN LOS ESTADOS FINANCIEROS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</si>
  <si>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Y FORMATO ADMINISTRATIVO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</si>
  <si>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OTORGAR UNA MINISTRACION DE LA SEGUNDA ETAPA DEL PROYECTO 2016-C01-275833 POR UN MONTO DE $1,760,520.00; ADEMAS EXISTEN DOS CONVOCATORIAS 2018-01 POR UN IMPORTE DE $70,000,000.00 Y LA 2018-02 POR UN IMPORTE DE $60,000,000.00, MISMAS QUE NO HAN PUBLICADO RESULTADOS AL CIERRE AL MES DE SEPTIEMBRE.
CUMPLIMIENTO DE LA MISIÓN:
AL CIERRE DEL TERCER TRIMESTRE SE TRABAJA EN EL REPLANTEAMINETO DE LA "CARPETA DE TRABAJO" PARA LA PRIMERA SESION ORDINARIA DEL CTA, EN ATENCION A LOS PLANTEAMINETOS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</si>
  <si>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</si>
  <si>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DEL FONDO AL CIERRE DEL MES DE SEPTIEMBRE DE 2019. LOS ESTADOS FINANCIEROS ESTAN DICTAMINADOS HASTA EL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</si>
  <si>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ZACATECAS EN SUS SECTORES PRIORITARIOS: MINERÍA, AGROINDUSTRIA ALIMENTARIA, TICS, MANUFACTURA AVANZADA Y ENERGÍAS RENOVABLES.
CUMPLIMIENTO DE LA MISIÓN:
SE REALIZARON MINISTRACIONES A LOS PROYECTOS: ZAC 2018 01 01 81557, ZAC 2018 02 02 86979 Y ZAC 2018 05 01 125266.</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</si>
  <si>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SEPTIEMBRE DE 2019. CON FECHA 16 DE ENERO DE 2019 SE REALIZO EL PAGO DE UN PASIVO CORRESPONDIENTE A UN GASTO PROVISIONADO EN EL EJERCICIO 2018, POR LO QUE EL FLUJO DE EFECTIVO QUEDÓ REFLEJADO EN ESTE EJERCICIO 2019, POR LO TANTO, DICHO FLUJO NO AFECTA EL GASTO VINCULADO EN EL PRESENTE FORMATO.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</si>
  <si>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SEPTIEMBRE DE 2019 Y DE LAS 2 CUENTAS OPERATIVAS, UNA AL CIERRE DE SEPTIEMBRE DE 2019 Y LA OTRA AL CIERRE DE AGOSTO DE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</si>
  <si>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AL CIERRE DE SEPTIEMBRE DE 2019.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</si>
  <si>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SEPTIEMBRE DE 2019.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</si>
  <si>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2019, SE SE TIENEN RECURSOS PENDIENTES POR MINISTRAR A PROYECTOS POR UN MONTO DE $122'489,890.00.</t>
  </si>
  <si>
    <t>APORTACIÓN INICIAL:   MONTO: $3,000,000.00   FECHA: 24/10/2002
OBSERVACIONES: EL CONACYT Y EL GOBIERNO DEL ESTADO DE YUCATAN PARTICIPAN COMO FIDEICOMITENTES EN EL FONDO. LA INFORMACIÓN SE REPORTA CON BASE EN LAS CIFRAS QUE REFLEJAN LOS ESTADOS FINANCIEROS DEL FONDO AL MES DE SEPTIEMBRE DE 2019.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</si>
  <si>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DE CUENTA DEL FONDO DE LA FIDUCIARIA A SEPTIEMBRE 2019 Y DE LA OPERATIVA A OCTUBRE DE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</si>
  <si>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SE REALIZÓ SEGUIMIENTO TÉCNICO Y FINANCIERO A LOS PROYECTOS VIGENTES: MICH-2014-C03-235224 Y MICH-2015-C01-01-283933; SE REALIZÓ UNA REUNIÓN DE TRABAJO ENTRE SECRETARIOS, SE REALIZÓ UNA VISITA IN SITU; SE REALIZARON LOS REGISTROS CONTABLES PARA LA ADMINISTRACIÓN DEL FONDO.</t>
  </si>
  <si>
    <t>APORTACIÓN INICIAL:   MONTO: $5,000,000.00   FECHA: 10/12/2002
OBSERVACIONES: LA INFORMACIÓN SE REPORTA CON BASE EN LAS CIFRAS QUE REFLEJAN LOS ESTADOS FINANCIEROS AL CIERRE DEL MES DE SEPTIEMBRE 2019.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</si>
  <si>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DE LA CONVOCATORIAS DEL 2018, SE FORMALIZARON 4 PROYECTOS POR LA CANTIDAD DE $ 72,000,000.00, DE LOS CUALES SE HAN MINISTRADO $ 69,550,000.00
CUMPLIMIENTO DE LA MISIÓN:
LOS EGRESOS ACUMULADOS SE INTEGRAN POR: RECURSOS MINISTRADOS EN EL PERIODO $ 63,896,710.00 GASTOS DE OPERACIÓN Y CUENTAS E IMPUESTOS POR PAGAR DEL EJERCICIO 2018 $ 1,419,141.93</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</si>
  <si>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</si>
  <si>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DE PROYECTOS AUTORIZADOS Y GASTOS DE OPERACIÓN.
CUMPLIMIENTO DE LA MISIÓN:
EL SECRETARIO ADMINISTRATIVO, NO ACTUALIZÓ ESTA INFORMACIÓN.</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</si>
  <si>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SEPTIEMBRE DE 2019.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</si>
  <si>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SEPTIEMBRE DE 2019.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</si>
  <si>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SEPTIEMBRE DE 2019.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</si>
  <si>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</si>
  <si>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Y EL FORMATO ADMINISTRATIVO AL CIERRE DEL MES DE SEPTIEMBRE DE 2019. EL PATRIMONIO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</si>
  <si>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FINANCIEROS DEL FONDO, AL CIERRE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</si>
  <si>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SEPTIEMBRE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</si>
  <si>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SEPTIEMBRE DE 2019.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</si>
  <si>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INVESTIGACIÓN CIENTÍFICA Y TECNOLÓGICA DEL MUNICIPIO DE PUEBLA, PUEBLA.
CUMPLIMIENTO DE LA MISIÓN:
DURANTE EL PERIODO QUE SE INFORMA SE HA REALIZADO EL SEGUIMIENTO TÉCNICO Y FINANCIERO DEL PROYECTO MPUE-2017-02-292956. Y LA ADMINISTRACIÓN DEL FONDO MIXTO.</t>
  </si>
  <si>
    <t>APORTACIÓN INICIAL:   MONTO: $5,000,000.00   FECHA: 27/09/2005
OBSERVACIONES: EL CONACYT Y EL MUNICIPIO DE PUEBLA PARTICIPAN COMO FIDEICOMITENTES EN EL FONDO. LA INFORMACIÓN SE REPORTA CON BASE EN LAS CIFRAS QUE REFLEJAN LOS ESTADOS FINANCIEROS DEL FONDO AL CIERRE DE SEPTIEMBRE DE 2019.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</si>
  <si>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DEL FONDO, AL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</si>
  <si>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LA INFORMACIÓN SE REPORTA CON BASE EN LAS CIFRAS QUE REFLEJAN LOS ESTADOS FINANCIEROS DEL FONDO AL CIERRE DEL MES DE SEPTIEMBRE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</si>
  <si>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SEPTIEMBRE DE 2019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</si>
  <si>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1,506.96 CORRESPONDEN A INTERESES GENERADOS AL 30 DE DE SEPTIEMBRE 2019,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</si>
  <si>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30 DE SEPTIEMBRE DE 2019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</si>
  <si>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SE REPORTA EL PATRIMONIO CONTABLE AL FINAL DEL TERCER TRIMESTRE DE 2019. SE INFORMA QUE SE CUENTA CON APORTACIÓN AL FIDEICOMISO POR 161,771,263.00. COMO SE INDICA EN LA CUENTA POR LIQUIDAR CERTIFICADA 1173 DEL 31 DE DICIEMBRE DE 2018, CANTIDAD QUE SE REFLEJÓ EN EL MES ENERO DE 2019, YA QUE FUE ABONADA A LA CUENTA DEL FIDUCIARIO EL 15 DE ENERO DE 2019.</t>
  </si>
  <si>
    <t>DESTINO: CONTRATO CNH-42/2016 SERVICIO INTEGRAL DE ADMINISTRACION Y RESGUARDO DE INFORMACION GEOFISICA, , GASTOS DE OPERACION DE LA CNH 2019, SERVICIO DE TELEFONÍA E INTERNET MÓVIL, SERVICIO DE DESARROLLO Y MANTENIMIENTO DE SISTEMAS DE LA INFORMACIÓN DE LA CNH, DERECHOS DE USO,ACTUALIZACIÓN Y SOPORTE DE LICENCIAS DE SOFTWARE MICROSOFT, HONORARIOS FIDUCIARIOS, HONORARIOS DE AUDITORÍA EXTERNA Y COMISIONES BANCARIAS POR SPEI.
CUMPLIMIENTO DE LA MISIÓN:
SE CUMPLIO</t>
  </si>
  <si>
    <t>DESTINO: AL TERCER TRIMESTRE DE 2019, EL TOTAL DE EGRESOS DEL FONDO DE AYUDA, ASISTENCIA Y REPARACIÓN INTEGRAL ASCENDIÓ A $1,741,044,243.37 DE LOS CUALES $1,734,567,781.49 SE DESTINARON AL PAGO DE RECURSOS DE AYUDA Y DE COMPENSACIONES COMO PARTE DE LA REPARACIÓN INTEGRAL; $6,408,590.66 AL PAGO DE HONORARIOS FIDUCIARIOS; Y $67,871.22 AL PAGO DE COMISIONES BANCARIAS.
CUMPLIMIENTO DE LA MISIÓN:
DURANTE EL TERCER TRIMESTRE DE 2019,SE AUTORIZARON 3,306 DICTÁMENES Y DETERMINACION, DE LAS CUALES SE ATENDIERON 3,172 POR CONCEPTO DE RECURSOS DE AYUDA Y DE COMPENSACIONES COMO PARTE DE LA REPARACIÓN INTEGRAL, A FAVOR DE 4,030 PERSONAS VÍCTIMAS, HABIÉNDOSE EJERCIDO RECURSOS DEL FONDO DE AYUDA, ASISTENCIA Y REPARACIÓN INTEGRAL POR $200,246,527.45</t>
  </si>
  <si>
    <t>DESTINO: LOS RECURSOS PÚBLICOS FEDERALES, EN EL TERCER TRIMESTRE DEL 2019,SE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</si>
  <si>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TERCER TRIMESTRE DE 2019. LA DISPONIBILIDAD POR $48,007,068.45 CORRESPONDEN A LAS REPORTADAS POR LA INSTITUCIÓN FIDUCIARIA BANOBRAS AL 30/09/2019 (CIFRAS PRELIMINARES)</t>
  </si>
  <si>
    <t>DESTINO: EN EL TERCER TRIMESTRE DEL EJERCICIO FISCAL 2019 NO SE HAN APORTADO RECURSOS PUBLICOS FEDERALES A ESTE FIDEICOMISO
CUMPLIMIENTO DE LA MISIÓN:
LA MISIÓN Y FINES PARA LOS CUALES FUE CREADO EL FIDEICOMISO, SE HAN CUMPLIDO CABALMENTE, LLEVANDOSE A EFECTO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</si>
  <si>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TERCER TRIMESTRE DEL EJERCICIO FISCAL 2019, NO SE HAN APORTADO RECURSOS PUBLICOS FEDERALES A ESTE FIDEICOMISO.</t>
  </si>
  <si>
    <t>DESTINO: AL TERCER TRIMESTRE DEL EJERCICIO FISCAL 2019 NO SE HAN APORTADO RECURSOS PÚBLICOS FEDERALES A ESTE FIDEICOMISO.
CUMPLIMIENTO DE LA MISIÓN:
LA MISIÓN Y FINES DE ESTE FIDEICOMISO, SE HAN CUMPLIDO A CABALIDAD,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</si>
  <si>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SEPTIEMBRE DE 2019, LA CUAL ASCIENDE A 16,447,355.00. AL TERCER TRIMESTRE DEL EJERCICIO FISCAL 2019. NO SE HAN APORTADO RECURSOS PÚBLICOS FEDERALES A ESTE FIDEICOMISO.</t>
  </si>
  <si>
    <t>DESTINO: LOS 42,420,651.14 CONSIDERA ANTICIPOS A PROYECTOS DE MANTENIMIENTO ADQUISICIÓN DE PREDIOS Y CONSERVACIÓN DE MUSEOS E IMPUESTOS ACUMULADOS A SEPTIEMBRE DE 2019.
CUMPLIMIENTO DE LA MISIÓN:
SE ENCUENTRAN OPERANDO CON NORMALIDAD EN EL FORTALECIMIENTO Y AMPLIACIÓN DE LA INFRAESTRUCTURA CULTURAL</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</si>
  <si>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</si>
  <si>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DESTINO: LOS RECURSOS EROGADOS AL PERIODOS, CORRESPONDEN AL PAGO DE LOS PROYECTOS ELEGIDOS POR LA COMISIONES EVALUADORAS PARA SER APOYADOS POR EL FIDEICOMISO DE CONFORMIDAD CON LAS BASES DE PARTICIPACIÓN ESTABLECIDAS EN LAS CONVOCATORIAS 2018 Y ANTERIORES, ASÍ COMO SE REALIZARON EROGACIONES DE HONORARIOS FIDUCIARIOS, COMISIONES Y OTROS DE GASTOS DE ADMINISTRACIÓN.
CUMPLIMIENTO DE LA MISIÓN:
LA MISIÓN ES FOMENTAR LA ACTIVIDAD CINEMATOGRÁFICA NACIONAL DE CALIDAD, A TRAVÉS DEL APOYO A LA PRODUCCIÓN DE LARGOMETRAJES DE CALIDAD TEMÁTICA Y TÉCNICA, INDUCIENDO LA COPARTICIACIÓN DE INVERSIONISTAS PRIVADOS EN PROYECTOS CONJUNTOS CON EL SECTOR PÚBLICO, ASÍ COMO LA FORMACIÓN DE RECURSOS HUMANOS. LO ANTERIOR SE HA CUMPLIDO CON LAS ACCIONES QUE LLEVO A CABO EL FIDEICOMISO (FOPROCINE) EN EL PERIODO REPORTADO</t>
  </si>
  <si>
    <t>APORTACIÓN INICIAL:   MONTO: $35,000,000.00   FECHA: 02/12/1997
OBSERVACIONES: EL SALDO FINAL DEL EJERCICIO FISCAL ANTERIOR: CORRESPONDE A LA DISPONIBILIDAD AL 31 DE DICIEMBRE DE 2018. EL IMPORTE DE LOS CONCEPTOS DE INGRESOS Y EGRESOS: CORRESPONDEN AL PERÍODO ENERO-SEPTIEMBRE DE 2019. EL MONTO DEL RUBRO "DISPONIBILIDAD A DICIEMBRE 2017": SE REFIERE A LA DISPONIBILIDAD FINAL AL 30 DE SEPTIEMBRE DE 2019.</t>
  </si>
  <si>
    <t>DESTINO: LOS EGRESOS REALIZADOS POR EL FIDECINE EN EL PERIODO ABRIL-SEPTIEMBRE DE 2019, PRINCIPALMENTE SE HAN CANALIZADO AL APOYO PARA LA PRODUCCIÓN DE LARGOMETRAJES, ASÍ COMO AL PAGO DE ESTÍMULOS A PRODUCTORES AUTORIZADOS POR EL COMITÉ TÉCNICO DEL FIDEICOMISO.ADICIONALMENTE SE REGISTRA EL PAGO DE HONORARIOS FIDUCIARIOS Y EL ENTERO DE IMPUESTOS A LA TESORERÍA DE LA FEDERACIÓN.
CUMPLIMIENTO DE LA MISIÓN:
EN ESTE TRIMESTRE LA OPERACIÓN DEL FIDECINE DIO CONTINUIDAD AL OTORGAMIENTO DE APOYOS FINANCIEROS DE INVERSIÓN Y ESTÍMULOS A LOS PRODUCTORES DE PELÍCULAS NACIONALES, CON LO CUAL SE ATIENDE EL OBJETIVO GENERAL DE FOMENTAR Y PROMOVER DE FORMA PERMANENTE LA INDUSTRIA CINEMATOGRÁFICA NACIONAL. PARA EL SEGUNDO SEMESTRE DEL AÑO SE TIENE PROGRAMADA LA AUTORIZACIÓN DE AL MENOS 10 NUEVOS APOYOS A PROYECTOS DE LARGOMETRAJE PARA SU PRODUCCIÓN.</t>
  </si>
  <si>
    <t>APORTACIÓN INICIAL:   MONTO: $30,000,000.00   FECHA: 22/08/2001
OBSERVACIONES: EN EL RUBRO DE "DISPONIBILIDAD A DICIEMBRE DE 2017" SE INDICA EL SALDO DISPONIBLE AL 30 DE SEPTIEMBRE DE 2019</t>
  </si>
  <si>
    <t>DESTINO: EN EL TERCER TRIMESTRE DE 2019, NO SE RECIBIERON RECURSOS PÚBLICOS FEDERALES POR PARTE DE LA SECRETARÍA DE CULTURA FEDERAL .
CUMPLIMIENTO DE LA MISIÓN:
ACTIVIDADES EN EL 3ER. TRIMESTRE 2019, UN TOTAL DE 29,371 VISITANTES: 4,VISITAS GUIADAS, 137 ASISTENTES; 67 VISITAS ESCOLARES, 1,785; 66 TALLERES NIÑOS-PADRES, 439 PERSONAS; 4 TALLERES ARTESANOS, 39; 8 TALLERES ESP, 182; 10 TALLERES VERANO, 159; 24 SESIONES CUENTACUENTOS, 954 ASISTENTES ; 172 VIDEO, 2,836 PERSONAS; 5 EXPO TEMPORALES E ITINERANTES, ALEBRIJES ILUMINADOS 3; FUNCIONES MUSICA Y DANZA 8, 1,020; GRUPOS ESC PÚBLICAS, ASISTENTES 1,785; EXTRAMUROS EN HOSPITALES 27, 821 PARTICIPANTES.</t>
  </si>
  <si>
    <t>APORTACIÓN INICIAL:   MONTO: $7,000,000.00   FECHA: 06/11/2006
OBSERVACIONES: LAS CIFRAS PRELIMINARES QUE SE REPORTAN AL TERCER TRIMESTRE DE 2019 SON LAS PROPORCIONADAS POR EL FIDEICOMISO, ASÍ COMO LAS CONSIGNADAS EN LOS ESTADOS FINANCIEROS, LA DISPONIBILIDAD POR $13,366,531.70 CORRESPONDEN AL 30/09/2019, (LAS CIFRAS CONSIGNADAS SON PRELIMINARES Y SON RESPONSABILIDAD DEL FIDEICOMISO).</t>
  </si>
  <si>
    <t>DESTINO: SE APLICARON A LAS EXPOSICIONES Y VISITANTES SIGUIENTES; DEL 2018 NACIMIENTO MIRADAS EN EL TIEMPO, 4,313. DEL 2019 LA EXPOSICIÓN MEXTROPOLI; SOM Y PRAXIS RECIBIÓ 12,213 VISITANTES. LOS MURALES Y EDIFICIO RECIBIERON 50,106; EXPOSICIONES 2018-2019, 4,313; EXPOSICIONES Y ACERVO 2019, 62,319; TOTAL 66,632.
CUMPLIMIENTO DE LA MISIÓN:
LA MISIÓN Y FINES DEL MANDATO, SE HAN CUMPLIDO CABALMENTE, EN EL TERCER TRIMESTRE DEL EJERCICIO FISCAL 2019,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</si>
  <si>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30 DE SEPTIEMBRE DE 2019 (CIFRAS PRELIMINARES).</t>
  </si>
  <si>
    <t>DESTINO: DURANTE EL TERCER TRIMESTRE DEL EJERCICIO FISCAL 2019,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2019, AL PROGRAMAR. EL OTORGAMIENTO DE UN TOTAL DE 1,968 ESTÍMULOS A LA CREACIÓN ARTÍSTICA A TRAVÉS DE 16 PROGRAMAS CULTURALES, AL 30 DE SEPTIEMBRE DE 2019, SE OTORGARON 1,643 ESTÍMULOS QUE REPRESENTAN UN 83.4%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</si>
  <si>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30/09/2019 (CIFRAS PRELIMINARES PROPORCIONADAS POR EL MANDATO Y RESPONSABILIDAD DE ESTE) LA DISPONIBILIDAD PRESENTADA CORRESPONDE AL 30 DE SEPTIEMBRE DE 2019, LA CUAL ASCIENDE A 432,028,451.09.</t>
  </si>
  <si>
    <t>DESTINO: ESTE ACTO JURÍDICO SE EXTINGUÍO EN EL AÑO 2001, SE CONTINUA EN EL TERCER TRIMESTRE DE 2019,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</si>
  <si>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SEGUNDO TRIMESTRE DE 2019 SE INFORMÓ EL ESTADO FINANCIERO DEL MES DE JUNIO DE 2019 CON CIFRAS ESTIMADAS, POR LO QUE EN EL REPORTE DEL TERCER TRIMESTRE DE 2019 SE INFORMA EL ESTADO FINANCIERO DEL MES DE JUNIO DE 2019 CON CIFRAS DEFINITIVAS. EN EL REPORTE DEL TERCER TRIMESTRE DE 2019 SE INFORMA EL ESTADO FINANCIERO DEL MES DE SEPTIEMBRE DE 2019 CON CIFRAS ESTIMADAS.</t>
  </si>
  <si>
    <t>DESTINO: PAGO DE LAS AYUDAS EXTRAORDINARIAS A QUE SE REFIERE EL "DECRETO POR EL QUE SE OTORGAN AYUDAS EXTRAORDINARIAS CON MOTIVO DEL INCENDIO OCURRIDO EL 5 DE JUNIO DE 2009 EN LA GUARDERÍA ABC, SOCIEDAD CIVIL, EN LA CIUDAD DE HERMOSILLO, SONORA" Y LOS ACUERDOS DEL CONSEJO TÉCNICO DEL IMSS NÚMEROS ACDO.AS1.HCT.160719/218.P.DF Y DJ, Y ACDO.AS1.HCT.160719/220.P.DJ Y DF;PAGO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 5.- PAGOS DE AYUDAS ECONÓMICAS POR SOLIDARIDAD IGUAL EN MONTO A LA PENSIÓN GARANTIZADA A QUE SE REFIERE EL ARTÍCULO 170 DE LA LEY DEL SEGURO SOCIAL.</t>
  </si>
  <si>
    <t>DESTINO: LOS EGRESOS CORRESPONDEN A PAGO DE COMISIÓN BANCARIA, SERVICIOS DE AUDITORIA EXTERNA Y APOYO A LA GESTIÓN EDUCATIVA.
CUMPLIMIENTO DE LA MISIÓN:
-</t>
  </si>
  <si>
    <t>APORTACIÓN INICIAL:   MONTO: $109,883,270.67   FECHA: 28/03/2018
OBSERVACIONES: INFORME DEL TERCER TRIMESTRE 2019</t>
  </si>
  <si>
    <t>DESTINO: FINANCIAMIENTO, GASTO OPERATIVO Y APOYO EN PROGRAMAS DE AHORRO DE ENERGÍA ELÉCTRICA EN EL SECTOR RESIDENCIAL Y APOYO AL FIDE EN LA OPERACIÓN DEL PNSEE
CUMPLIMIENTO DE LA MISIÓN:
1990-JUN19 SE HAN FINANCIADO 879,060ACCIONES DEAHORRODEENERGÍA POR $3,631.70MDP,PROMOCIÓNYRECUPERACIÓNDE476,000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t>
  </si>
  <si>
    <t>DESTINO: GASTOS DE OPERACION Y EJECUCION DE PROYECTOS PARA INDUCIR Y PROMOVER EL AHORRO DE ENERGÍA ELÉCTRICA.
CUMPLIMIENTO DE LA MISIÓN:
SE CONCLUYERON 158 PROYECTOS; SE PARTICIPO EN 42 REUNIONES DE LOS COMITÉS Y SUBCOMITÉS PARA LA ELABORACIÓN Y ACTUALIZACIÓN DE LAS NORMAS DE EFICIENCIA ENERGÉTICA; SE REALIZARON 475JORNADAS DE AHORRO DE ENERGÍA, PARTICIPANDO 150,554PERSONAS; SE OTORGÓ O RENOVÓ EL SELLO FIDE A 3,059EQUIPOS DE 76EMPRESAS. LOS AHORROS ENERGÉTICOS ASCIENDEN A 35.77GWH EN CONSUMO.</t>
  </si>
  <si>
    <t>Tercer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</si>
</sst>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9">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8">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7" fillId="0" borderId="1" xfId="0" applyFont="1" applyFill="1" applyBorder="1" applyAlignment="1">
      <alignment horizontal="right" vertical="top" wrapText="1"/>
    </xf>
    <xf numFmtId="0" fontId="8" fillId="0" borderId="5" xfId="0" applyFont="1" applyFill="1" applyBorder="1" applyAlignment="1">
      <alignment vertical="top" wrapText="1"/>
    </xf>
    <xf numFmtId="0" fontId="9" fillId="0" borderId="5" xfId="0" applyFont="1" applyFill="1" applyBorder="1" applyAlignment="1">
      <alignment horizontal="right" vertical="top" wrapText="1"/>
    </xf>
    <xf numFmtId="0" fontId="7" fillId="0" borderId="5" xfId="0" applyFont="1" applyFill="1" applyBorder="1" applyAlignment="1">
      <alignment horizontal="right" vertical="top" wrapText="1"/>
    </xf>
    <xf numFmtId="0" fontId="7" fillId="0" borderId="5" xfId="0" applyFont="1" applyFill="1" applyBorder="1" applyAlignment="1">
      <alignment vertical="top" wrapText="1"/>
    </xf>
    <xf numFmtId="13" fontId="7" fillId="0" borderId="5" xfId="0" applyNumberFormat="1" applyFont="1" applyFill="1" applyBorder="1" applyAlignment="1">
      <alignment horizontal="center" vertical="top" wrapText="1"/>
    </xf>
    <xf numFmtId="0" fontId="7" fillId="0" borderId="5" xfId="0" applyFont="1" applyFill="1" applyBorder="1" applyAlignment="1">
      <alignment horizontal="left" vertical="top" wrapText="1"/>
    </xf>
    <xf numFmtId="165" fontId="7" fillId="0" borderId="5" xfId="0" applyNumberFormat="1" applyFont="1" applyFill="1" applyBorder="1" applyAlignment="1">
      <alignment horizontal="right" vertical="top" wrapText="1"/>
    </xf>
    <xf numFmtId="4" fontId="10" fillId="0" borderId="5" xfId="0" applyNumberFormat="1" applyFont="1" applyFill="1" applyBorder="1" applyAlignment="1">
      <alignment horizontal="left" vertical="top" wrapText="1"/>
    </xf>
    <xf numFmtId="0" fontId="7" fillId="0" borderId="2" xfId="0" applyFont="1" applyFill="1" applyBorder="1" applyAlignment="1">
      <alignment horizontal="right" vertical="top" wrapText="1"/>
    </xf>
    <xf numFmtId="0" fontId="7" fillId="0" borderId="0" xfId="0" applyFont="1" applyFill="1" applyBorder="1" applyAlignment="1">
      <alignment vertical="top"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11" fillId="5" borderId="0" xfId="0" applyFont="1" applyFill="1" applyAlignment="1">
      <alignment horizontal="center" vertical="center" wrapText="1"/>
    </xf>
  </cellXfs>
  <cellStyles count="6">
    <cellStyle name="Euro" xfId="1"/>
    <cellStyle name="Millares 2" xfId="5"/>
    <cellStyle name="Normal" xfId="0" builtinId="0"/>
    <cellStyle name="Normal 11" xfId="4"/>
    <cellStyle name="Normal 2" xfId="2"/>
    <cellStyle name="Normal 2 2 2" xfId="3"/>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068"/>
  <sheetViews>
    <sheetView showGridLines="0" tabSelected="1" view="pageBreakPreview" zoomScale="40" zoomScaleNormal="50" zoomScaleSheetLayoutView="40" workbookViewId="0">
      <pane ySplit="5" topLeftCell="A6" activePane="bottomLeft" state="frozen"/>
      <selection sqref="A1:E1"/>
      <selection pane="bottomLeft" activeCell="A6" sqref="A6"/>
    </sheetView>
  </sheetViews>
  <sheetFormatPr baseColWidth="10" defaultRowHeight="13.5" customHeight="1" outlineLevelRow="3" x14ac:dyDescent="0.25"/>
  <cols>
    <col min="1" max="1" width="8.28515625" style="3" customWidth="1"/>
    <col min="2" max="2" width="4.5703125" style="12" customWidth="1"/>
    <col min="3" max="3" width="17.28515625" style="12" customWidth="1"/>
    <col min="4" max="4" width="6.140625" style="12" customWidth="1"/>
    <col min="5" max="5" width="7.42578125" style="3" customWidth="1"/>
    <col min="6" max="6" width="13.710937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51" customWidth="1"/>
    <col min="24" max="16384" width="11.42578125" style="4"/>
  </cols>
  <sheetData>
    <row r="1" spans="1:23" s="2" customFormat="1" ht="38.25" customHeight="1" x14ac:dyDescent="0.3">
      <c r="A1" s="1"/>
      <c r="B1" s="67" t="s">
        <v>1009</v>
      </c>
      <c r="C1" s="67"/>
      <c r="D1" s="67"/>
      <c r="E1" s="67"/>
      <c r="F1" s="67"/>
      <c r="G1" s="67"/>
      <c r="H1" s="67"/>
      <c r="I1" s="67"/>
      <c r="J1" s="67"/>
      <c r="K1" s="67"/>
      <c r="L1" s="67"/>
      <c r="M1" s="67"/>
      <c r="N1" s="67"/>
      <c r="P1" s="61" t="s">
        <v>1951</v>
      </c>
      <c r="Q1" s="61"/>
      <c r="R1" s="61"/>
      <c r="S1" s="61"/>
      <c r="T1" s="61"/>
      <c r="U1" s="61"/>
      <c r="V1" s="61"/>
    </row>
    <row r="2" spans="1:23" ht="18.75" customHeight="1" x14ac:dyDescent="0.25">
      <c r="B2" s="65" t="s">
        <v>1605</v>
      </c>
      <c r="C2" s="65"/>
      <c r="D2" s="65"/>
      <c r="E2" s="65"/>
      <c r="F2" s="65"/>
      <c r="G2" s="65"/>
      <c r="H2" s="65"/>
      <c r="I2" s="65"/>
      <c r="J2" s="65"/>
      <c r="K2" s="65"/>
      <c r="L2" s="65"/>
      <c r="M2" s="65"/>
      <c r="N2" s="65"/>
      <c r="O2" s="65"/>
      <c r="P2" s="65"/>
      <c r="Q2" s="65"/>
      <c r="R2" s="65"/>
      <c r="S2" s="65"/>
      <c r="T2" s="65"/>
      <c r="U2" s="65"/>
      <c r="V2" s="65"/>
    </row>
    <row r="3" spans="1:23" ht="18.75" customHeight="1" x14ac:dyDescent="0.25">
      <c r="B3" s="65" t="s">
        <v>153</v>
      </c>
      <c r="C3" s="65"/>
      <c r="D3" s="65"/>
      <c r="E3" s="65"/>
      <c r="F3" s="65"/>
      <c r="G3" s="65"/>
      <c r="H3" s="65"/>
      <c r="I3" s="65"/>
      <c r="J3" s="65"/>
      <c r="K3" s="65"/>
      <c r="L3" s="65"/>
      <c r="M3" s="65"/>
      <c r="N3" s="65"/>
      <c r="O3" s="65"/>
      <c r="P3" s="65"/>
      <c r="Q3" s="65"/>
      <c r="R3" s="65"/>
      <c r="S3" s="65"/>
      <c r="T3" s="65"/>
      <c r="U3" s="65"/>
      <c r="V3" s="65"/>
    </row>
    <row r="4" spans="1:23" s="6" customFormat="1" ht="18.75" customHeight="1" x14ac:dyDescent="0.2">
      <c r="A4" s="5"/>
      <c r="B4" s="66" t="s">
        <v>1606</v>
      </c>
      <c r="C4" s="66"/>
      <c r="D4" s="66"/>
      <c r="E4" s="66"/>
      <c r="F4" s="66"/>
      <c r="G4" s="66"/>
      <c r="H4" s="66"/>
      <c r="I4" s="66"/>
      <c r="J4" s="66"/>
      <c r="K4" s="66"/>
      <c r="L4" s="66"/>
      <c r="M4" s="66"/>
      <c r="N4" s="66"/>
      <c r="O4" s="66"/>
      <c r="P4" s="66"/>
      <c r="Q4" s="66"/>
      <c r="R4" s="66"/>
      <c r="S4" s="66"/>
      <c r="T4" s="66"/>
      <c r="U4" s="66"/>
      <c r="V4" s="66"/>
    </row>
    <row r="5" spans="1:23" s="8" customFormat="1" ht="58.5" customHeight="1" x14ac:dyDescent="0.2">
      <c r="A5" s="7" t="s">
        <v>366</v>
      </c>
      <c r="B5" s="62" t="s">
        <v>1008</v>
      </c>
      <c r="C5" s="63"/>
      <c r="D5" s="64"/>
      <c r="E5" s="27" t="s">
        <v>137</v>
      </c>
      <c r="F5" s="27" t="s">
        <v>94</v>
      </c>
      <c r="G5" s="27" t="s">
        <v>138</v>
      </c>
      <c r="H5" s="27" t="s">
        <v>139</v>
      </c>
      <c r="I5" s="28" t="s">
        <v>140</v>
      </c>
      <c r="J5" s="27" t="s">
        <v>141</v>
      </c>
      <c r="K5" s="27" t="s">
        <v>142</v>
      </c>
      <c r="L5" s="27" t="s">
        <v>143</v>
      </c>
      <c r="M5" s="27" t="s">
        <v>144</v>
      </c>
      <c r="N5" s="27" t="s">
        <v>145</v>
      </c>
      <c r="O5" s="29" t="s">
        <v>1251</v>
      </c>
      <c r="P5" s="29" t="s">
        <v>146</v>
      </c>
      <c r="Q5" s="29" t="s">
        <v>147</v>
      </c>
      <c r="R5" s="29" t="s">
        <v>148</v>
      </c>
      <c r="S5" s="27" t="s">
        <v>149</v>
      </c>
      <c r="T5" s="29" t="s">
        <v>150</v>
      </c>
      <c r="U5" s="27" t="s">
        <v>151</v>
      </c>
      <c r="V5" s="47" t="s">
        <v>152</v>
      </c>
      <c r="W5" s="52" t="s">
        <v>95</v>
      </c>
    </row>
    <row r="6" spans="1:23" s="9" customFormat="1" ht="38.25" customHeight="1" x14ac:dyDescent="0.2">
      <c r="A6" s="34"/>
      <c r="B6" s="59" t="s">
        <v>1607</v>
      </c>
      <c r="C6" s="60"/>
      <c r="D6" s="60"/>
      <c r="E6" s="35">
        <f>E7+E11+E19+E30+E124+E133+E140+E164+E175+E210+E216+E221+E236+E256+E262+E275+E290+E427+E401+E393+E397+E446+E439+E405</f>
        <v>335</v>
      </c>
      <c r="F6" s="36"/>
      <c r="G6" s="36"/>
      <c r="H6" s="36"/>
      <c r="I6" s="37"/>
      <c r="J6" s="36"/>
      <c r="K6" s="36"/>
      <c r="L6" s="36"/>
      <c r="M6" s="36"/>
      <c r="N6" s="36"/>
      <c r="O6" s="38"/>
      <c r="P6" s="39"/>
      <c r="Q6" s="39"/>
      <c r="R6" s="39"/>
      <c r="S6" s="36"/>
      <c r="T6" s="39"/>
      <c r="U6" s="36"/>
      <c r="V6" s="48"/>
      <c r="W6" s="53"/>
    </row>
    <row r="7" spans="1:23" s="9" customFormat="1" ht="28.5" customHeight="1" outlineLevel="3" x14ac:dyDescent="0.2">
      <c r="A7" s="34"/>
      <c r="B7" s="59" t="s">
        <v>1007</v>
      </c>
      <c r="C7" s="60"/>
      <c r="D7" s="60"/>
      <c r="E7" s="35">
        <f>SUBTOTAL(9,E10:E10)</f>
        <v>1</v>
      </c>
      <c r="F7" s="36"/>
      <c r="G7" s="36"/>
      <c r="H7" s="36"/>
      <c r="I7" s="37"/>
      <c r="J7" s="36"/>
      <c r="K7" s="36"/>
      <c r="L7" s="36"/>
      <c r="M7" s="36"/>
      <c r="N7" s="36"/>
      <c r="O7" s="38"/>
      <c r="P7" s="39"/>
      <c r="Q7" s="39"/>
      <c r="R7" s="39"/>
      <c r="S7" s="36"/>
      <c r="T7" s="39"/>
      <c r="U7" s="36"/>
      <c r="V7" s="48"/>
      <c r="W7" s="53"/>
    </row>
    <row r="8" spans="1:23" s="46" customFormat="1" ht="20.25" customHeight="1" outlineLevel="1" x14ac:dyDescent="0.2">
      <c r="A8" s="10"/>
      <c r="B8" s="55" t="s">
        <v>639</v>
      </c>
      <c r="C8" s="56" t="s">
        <v>637</v>
      </c>
      <c r="D8" s="56"/>
      <c r="E8" s="30">
        <f>SUBTOTAL(9,E10:E10)</f>
        <v>1</v>
      </c>
      <c r="F8" s="31"/>
      <c r="G8" s="31"/>
      <c r="H8" s="31"/>
      <c r="I8" s="32"/>
      <c r="J8" s="31"/>
      <c r="K8" s="31"/>
      <c r="L8" s="31"/>
      <c r="M8" s="31"/>
      <c r="N8" s="31"/>
      <c r="O8" s="33"/>
      <c r="P8" s="33"/>
      <c r="Q8" s="33"/>
      <c r="R8" s="33"/>
      <c r="S8" s="31"/>
      <c r="T8" s="33"/>
      <c r="U8" s="31"/>
      <c r="V8" s="49"/>
      <c r="W8" s="54"/>
    </row>
    <row r="9" spans="1:23" s="46" customFormat="1" ht="20.25" customHeight="1" outlineLevel="2" x14ac:dyDescent="0.2">
      <c r="A9" s="11"/>
      <c r="B9" s="57" t="s">
        <v>840</v>
      </c>
      <c r="C9" s="58"/>
      <c r="D9" s="58" t="s">
        <v>638</v>
      </c>
      <c r="E9" s="40">
        <f>SUBTOTAL(9,E10:E10)</f>
        <v>1</v>
      </c>
      <c r="F9" s="41"/>
      <c r="G9" s="41"/>
      <c r="H9" s="41"/>
      <c r="I9" s="42"/>
      <c r="J9" s="41"/>
      <c r="K9" s="41"/>
      <c r="L9" s="41"/>
      <c r="M9" s="41"/>
      <c r="N9" s="41"/>
      <c r="O9" s="43"/>
      <c r="P9" s="43"/>
      <c r="Q9" s="43"/>
      <c r="R9" s="43"/>
      <c r="S9" s="41"/>
      <c r="T9" s="43"/>
      <c r="U9" s="41"/>
      <c r="V9" s="50"/>
      <c r="W9" s="54"/>
    </row>
    <row r="10" spans="1:23" s="26" customFormat="1" ht="234" customHeight="1" x14ac:dyDescent="0.2">
      <c r="A10" s="16">
        <v>2</v>
      </c>
      <c r="B10" s="17" t="s">
        <v>96</v>
      </c>
      <c r="C10" s="17" t="s">
        <v>1609</v>
      </c>
      <c r="D10" s="17" t="s">
        <v>1608</v>
      </c>
      <c r="E10" s="18">
        <v>1</v>
      </c>
      <c r="F10" s="19">
        <v>210</v>
      </c>
      <c r="G10" s="20" t="s">
        <v>97</v>
      </c>
      <c r="H10" s="20" t="s">
        <v>478</v>
      </c>
      <c r="I10" s="21">
        <v>700002210104</v>
      </c>
      <c r="J10" s="22" t="s">
        <v>635</v>
      </c>
      <c r="K10" s="22" t="s">
        <v>216</v>
      </c>
      <c r="L10" s="22" t="s">
        <v>217</v>
      </c>
      <c r="M10" s="22" t="s">
        <v>218</v>
      </c>
      <c r="N10" s="22" t="s">
        <v>219</v>
      </c>
      <c r="O10" s="23">
        <v>13294155.279999999</v>
      </c>
      <c r="P10" s="23">
        <v>2648116.63</v>
      </c>
      <c r="Q10" s="23">
        <v>1120504.2</v>
      </c>
      <c r="R10" s="23">
        <v>2643854.37</v>
      </c>
      <c r="S10" s="24" t="s">
        <v>1402</v>
      </c>
      <c r="T10" s="23">
        <v>14418921.74</v>
      </c>
      <c r="U10" s="22" t="s">
        <v>220</v>
      </c>
      <c r="V10" s="20" t="s">
        <v>924</v>
      </c>
      <c r="W10" s="25">
        <f>IF(OR(LEFT(I10)="7",LEFT(I10,1)="8"),VALUE(RIGHT(I10,3)),VALUE(RIGHT(I10,4)))</f>
        <v>104</v>
      </c>
    </row>
    <row r="11" spans="1:23" s="9" customFormat="1" ht="28.5" customHeight="1" outlineLevel="3" x14ac:dyDescent="0.2">
      <c r="A11" s="34"/>
      <c r="B11" s="59" t="s">
        <v>221</v>
      </c>
      <c r="C11" s="60"/>
      <c r="D11" s="60"/>
      <c r="E11" s="35">
        <f>SUBTOTAL(9,E12:E18)</f>
        <v>5</v>
      </c>
      <c r="F11" s="36"/>
      <c r="G11" s="36"/>
      <c r="H11" s="36"/>
      <c r="I11" s="37"/>
      <c r="J11" s="36"/>
      <c r="K11" s="36"/>
      <c r="L11" s="36"/>
      <c r="M11" s="36"/>
      <c r="N11" s="36"/>
      <c r="O11" s="38"/>
      <c r="P11" s="39"/>
      <c r="Q11" s="39"/>
      <c r="R11" s="39"/>
      <c r="S11" s="36"/>
      <c r="T11" s="39"/>
      <c r="U11" s="36"/>
      <c r="V11" s="48"/>
      <c r="W11" s="53"/>
    </row>
    <row r="12" spans="1:23" s="46" customFormat="1" ht="20.25" customHeight="1" outlineLevel="1" x14ac:dyDescent="0.2">
      <c r="A12" s="10"/>
      <c r="B12" s="55" t="s">
        <v>639</v>
      </c>
      <c r="C12" s="56" t="s">
        <v>637</v>
      </c>
      <c r="D12" s="56"/>
      <c r="E12" s="30">
        <f>SUBTOTAL(9,E13:E18)</f>
        <v>5</v>
      </c>
      <c r="F12" s="31"/>
      <c r="G12" s="31"/>
      <c r="H12" s="31"/>
      <c r="I12" s="32"/>
      <c r="J12" s="31"/>
      <c r="K12" s="31"/>
      <c r="L12" s="31"/>
      <c r="M12" s="31"/>
      <c r="N12" s="31"/>
      <c r="O12" s="33"/>
      <c r="P12" s="33"/>
      <c r="Q12" s="33"/>
      <c r="R12" s="33"/>
      <c r="S12" s="31"/>
      <c r="T12" s="33"/>
      <c r="U12" s="31"/>
      <c r="V12" s="49"/>
      <c r="W12" s="54"/>
    </row>
    <row r="13" spans="1:23" s="46" customFormat="1" ht="20.25" customHeight="1" outlineLevel="2" x14ac:dyDescent="0.2">
      <c r="A13" s="11"/>
      <c r="B13" s="57" t="s">
        <v>840</v>
      </c>
      <c r="C13" s="58"/>
      <c r="D13" s="58" t="s">
        <v>638</v>
      </c>
      <c r="E13" s="40">
        <f>SUBTOTAL(9,E14:E18)</f>
        <v>5</v>
      </c>
      <c r="F13" s="41"/>
      <c r="G13" s="41"/>
      <c r="H13" s="41"/>
      <c r="I13" s="42"/>
      <c r="J13" s="41"/>
      <c r="K13" s="41"/>
      <c r="L13" s="41"/>
      <c r="M13" s="41"/>
      <c r="N13" s="41"/>
      <c r="O13" s="43"/>
      <c r="P13" s="43"/>
      <c r="Q13" s="43"/>
      <c r="R13" s="43"/>
      <c r="S13" s="41"/>
      <c r="T13" s="43"/>
      <c r="U13" s="41"/>
      <c r="V13" s="50"/>
      <c r="W13" s="54"/>
    </row>
    <row r="14" spans="1:23" s="26" customFormat="1" ht="296.25" customHeight="1" x14ac:dyDescent="0.2">
      <c r="A14" s="16">
        <v>4</v>
      </c>
      <c r="B14" s="17" t="s">
        <v>221</v>
      </c>
      <c r="C14" s="17" t="s">
        <v>1609</v>
      </c>
      <c r="D14" s="17" t="s">
        <v>1608</v>
      </c>
      <c r="E14" s="18">
        <v>1</v>
      </c>
      <c r="F14" s="19">
        <v>120</v>
      </c>
      <c r="G14" s="20" t="s">
        <v>1086</v>
      </c>
      <c r="H14" s="20" t="s">
        <v>478</v>
      </c>
      <c r="I14" s="21">
        <v>20040411201355</v>
      </c>
      <c r="J14" s="22" t="s">
        <v>621</v>
      </c>
      <c r="K14" s="22" t="s">
        <v>1035</v>
      </c>
      <c r="L14" s="22" t="s">
        <v>217</v>
      </c>
      <c r="M14" s="22" t="s">
        <v>632</v>
      </c>
      <c r="N14" s="22" t="s">
        <v>219</v>
      </c>
      <c r="O14" s="23">
        <v>505818915.00999999</v>
      </c>
      <c r="P14" s="23">
        <v>153676374.43000001</v>
      </c>
      <c r="Q14" s="23">
        <v>35243107.299999997</v>
      </c>
      <c r="R14" s="23">
        <v>68754835.599999994</v>
      </c>
      <c r="S14" s="24" t="s">
        <v>1610</v>
      </c>
      <c r="T14" s="23">
        <v>625983561.13999999</v>
      </c>
      <c r="U14" s="22" t="s">
        <v>220</v>
      </c>
      <c r="V14" s="20" t="s">
        <v>1036</v>
      </c>
      <c r="W14" s="25">
        <f>IF(OR(LEFT(I14)="7",LEFT(I14,1)="8"),VALUE(RIGHT(I14,3)),VALUE(RIGHT(I14,4)))</f>
        <v>1355</v>
      </c>
    </row>
    <row r="15" spans="1:23" s="26" customFormat="1" ht="246" customHeight="1" x14ac:dyDescent="0.2">
      <c r="A15" s="16">
        <v>4</v>
      </c>
      <c r="B15" s="17" t="s">
        <v>221</v>
      </c>
      <c r="C15" s="17" t="s">
        <v>1609</v>
      </c>
      <c r="D15" s="17" t="s">
        <v>1608</v>
      </c>
      <c r="E15" s="18">
        <v>1</v>
      </c>
      <c r="F15" s="19">
        <v>200</v>
      </c>
      <c r="G15" s="20" t="s">
        <v>622</v>
      </c>
      <c r="H15" s="20" t="s">
        <v>478</v>
      </c>
      <c r="I15" s="21">
        <v>20050420001404</v>
      </c>
      <c r="J15" s="22" t="s">
        <v>623</v>
      </c>
      <c r="K15" s="22" t="s">
        <v>624</v>
      </c>
      <c r="L15" s="22" t="s">
        <v>217</v>
      </c>
      <c r="M15" s="22" t="s">
        <v>615</v>
      </c>
      <c r="N15" s="22" t="s">
        <v>625</v>
      </c>
      <c r="O15" s="23">
        <v>213162778.75999999</v>
      </c>
      <c r="P15" s="23">
        <v>0</v>
      </c>
      <c r="Q15" s="23">
        <v>7531092.9500000002</v>
      </c>
      <c r="R15" s="23">
        <v>66203644.439999998</v>
      </c>
      <c r="S15" s="24" t="s">
        <v>1611</v>
      </c>
      <c r="T15" s="23">
        <v>154490227.27000001</v>
      </c>
      <c r="U15" s="22" t="s">
        <v>220</v>
      </c>
      <c r="V15" s="20" t="s">
        <v>1210</v>
      </c>
      <c r="W15" s="25">
        <f>IF(OR(LEFT(I15)="7",LEFT(I15,1)="8"),VALUE(RIGHT(I15,3)),VALUE(RIGHT(I15,4)))</f>
        <v>1404</v>
      </c>
    </row>
    <row r="16" spans="1:23" s="26" customFormat="1" ht="279.75" customHeight="1" x14ac:dyDescent="0.2">
      <c r="A16" s="16">
        <v>4</v>
      </c>
      <c r="B16" s="17" t="s">
        <v>221</v>
      </c>
      <c r="C16" s="17" t="s">
        <v>1609</v>
      </c>
      <c r="D16" s="17" t="s">
        <v>1608</v>
      </c>
      <c r="E16" s="18">
        <v>1</v>
      </c>
      <c r="F16" s="19">
        <v>811</v>
      </c>
      <c r="G16" s="20" t="s">
        <v>1037</v>
      </c>
      <c r="H16" s="20" t="s">
        <v>478</v>
      </c>
      <c r="I16" s="21">
        <v>20073641001477</v>
      </c>
      <c r="J16" s="22" t="s">
        <v>177</v>
      </c>
      <c r="K16" s="22" t="s">
        <v>178</v>
      </c>
      <c r="L16" s="22" t="s">
        <v>217</v>
      </c>
      <c r="M16" s="22" t="s">
        <v>632</v>
      </c>
      <c r="N16" s="22" t="s">
        <v>219</v>
      </c>
      <c r="O16" s="23">
        <v>1032823816.1900001</v>
      </c>
      <c r="P16" s="23">
        <v>0</v>
      </c>
      <c r="Q16" s="23">
        <v>22147032.850000001</v>
      </c>
      <c r="R16" s="23">
        <v>620670.36</v>
      </c>
      <c r="S16" s="24" t="s">
        <v>1318</v>
      </c>
      <c r="T16" s="23">
        <v>1075479432.48</v>
      </c>
      <c r="U16" s="22" t="s">
        <v>633</v>
      </c>
      <c r="V16" s="20" t="s">
        <v>1487</v>
      </c>
      <c r="W16" s="25">
        <f>IF(OR(LEFT(I16)="7",LEFT(I16,1)="8"),VALUE(RIGHT(I16,3)),VALUE(RIGHT(I16,4)))</f>
        <v>1477</v>
      </c>
    </row>
    <row r="17" spans="1:23" s="26" customFormat="1" ht="333.75" customHeight="1" x14ac:dyDescent="0.2">
      <c r="A17" s="16">
        <v>4</v>
      </c>
      <c r="B17" s="17" t="s">
        <v>221</v>
      </c>
      <c r="C17" s="17" t="s">
        <v>1609</v>
      </c>
      <c r="D17" s="17" t="s">
        <v>1608</v>
      </c>
      <c r="E17" s="18">
        <v>1</v>
      </c>
      <c r="F17" s="19">
        <v>911</v>
      </c>
      <c r="G17" s="20" t="s">
        <v>1097</v>
      </c>
      <c r="H17" s="20" t="s">
        <v>478</v>
      </c>
      <c r="I17" s="21">
        <v>20120491101560</v>
      </c>
      <c r="J17" s="22" t="s">
        <v>1011</v>
      </c>
      <c r="K17" s="22" t="s">
        <v>1012</v>
      </c>
      <c r="L17" s="22" t="s">
        <v>217</v>
      </c>
      <c r="M17" s="22" t="s">
        <v>615</v>
      </c>
      <c r="N17" s="22" t="s">
        <v>625</v>
      </c>
      <c r="O17" s="23">
        <v>49444316.859999999</v>
      </c>
      <c r="P17" s="23">
        <v>38401108</v>
      </c>
      <c r="Q17" s="23">
        <v>2699156.08</v>
      </c>
      <c r="R17" s="23">
        <v>27908827.859999999</v>
      </c>
      <c r="S17" s="24" t="s">
        <v>1612</v>
      </c>
      <c r="T17" s="23">
        <v>62635753.079999998</v>
      </c>
      <c r="U17" s="22" t="s">
        <v>633</v>
      </c>
      <c r="V17" s="20" t="s">
        <v>1613</v>
      </c>
      <c r="W17" s="25">
        <f>IF(OR(LEFT(I17)="7",LEFT(I17,1)="8"),VALUE(RIGHT(I17,3)),VALUE(RIGHT(I17,4)))</f>
        <v>1560</v>
      </c>
    </row>
    <row r="18" spans="1:23" s="26" customFormat="1" ht="314.25" customHeight="1" x14ac:dyDescent="0.2">
      <c r="A18" s="16">
        <v>4</v>
      </c>
      <c r="B18" s="17" t="s">
        <v>221</v>
      </c>
      <c r="C18" s="17" t="s">
        <v>1609</v>
      </c>
      <c r="D18" s="17" t="s">
        <v>1608</v>
      </c>
      <c r="E18" s="18">
        <v>1</v>
      </c>
      <c r="F18" s="19">
        <v>911</v>
      </c>
      <c r="G18" s="20" t="s">
        <v>1097</v>
      </c>
      <c r="H18" s="20" t="s">
        <v>478</v>
      </c>
      <c r="I18" s="21">
        <v>20120491101561</v>
      </c>
      <c r="J18" s="22" t="s">
        <v>1013</v>
      </c>
      <c r="K18" s="22" t="s">
        <v>1014</v>
      </c>
      <c r="L18" s="22" t="s">
        <v>217</v>
      </c>
      <c r="M18" s="22" t="s">
        <v>615</v>
      </c>
      <c r="N18" s="22" t="s">
        <v>625</v>
      </c>
      <c r="O18" s="23">
        <v>48833443.789999999</v>
      </c>
      <c r="P18" s="23">
        <v>207609220.44999999</v>
      </c>
      <c r="Q18" s="23">
        <v>10192494.140000001</v>
      </c>
      <c r="R18" s="23">
        <v>136624159.80000001</v>
      </c>
      <c r="S18" s="24" t="s">
        <v>1439</v>
      </c>
      <c r="T18" s="23">
        <v>130010998.58</v>
      </c>
      <c r="U18" s="22" t="s">
        <v>220</v>
      </c>
      <c r="V18" s="20" t="s">
        <v>1614</v>
      </c>
      <c r="W18" s="25">
        <f>IF(OR(LEFT(I18)="7",LEFT(I18,1)="8"),VALUE(RIGHT(I18,3)),VALUE(RIGHT(I18,4)))</f>
        <v>1561</v>
      </c>
    </row>
    <row r="19" spans="1:23" s="9" customFormat="1" ht="29.25" customHeight="1" outlineLevel="3" x14ac:dyDescent="0.2">
      <c r="A19" s="34"/>
      <c r="B19" s="59" t="s">
        <v>627</v>
      </c>
      <c r="C19" s="60"/>
      <c r="D19" s="60"/>
      <c r="E19" s="35">
        <f>SUBTOTAL(9,E20:E29)</f>
        <v>6</v>
      </c>
      <c r="F19" s="36"/>
      <c r="G19" s="36"/>
      <c r="H19" s="36"/>
      <c r="I19" s="37"/>
      <c r="J19" s="36"/>
      <c r="K19" s="36"/>
      <c r="L19" s="36"/>
      <c r="M19" s="36"/>
      <c r="N19" s="36"/>
      <c r="O19" s="38"/>
      <c r="P19" s="39"/>
      <c r="Q19" s="39"/>
      <c r="R19" s="39"/>
      <c r="S19" s="36"/>
      <c r="T19" s="39"/>
      <c r="U19" s="36"/>
      <c r="V19" s="48"/>
      <c r="W19" s="53"/>
    </row>
    <row r="20" spans="1:23" s="46" customFormat="1" ht="12.75" outlineLevel="1" x14ac:dyDescent="0.2">
      <c r="A20" s="10"/>
      <c r="B20" s="55" t="s">
        <v>639</v>
      </c>
      <c r="C20" s="56" t="s">
        <v>637</v>
      </c>
      <c r="D20" s="56"/>
      <c r="E20" s="30">
        <f>SUBTOTAL(9,E21:E25)</f>
        <v>4</v>
      </c>
      <c r="F20" s="31"/>
      <c r="G20" s="31"/>
      <c r="H20" s="31"/>
      <c r="I20" s="32"/>
      <c r="J20" s="31"/>
      <c r="K20" s="31"/>
      <c r="L20" s="31"/>
      <c r="M20" s="31"/>
      <c r="N20" s="31"/>
      <c r="O20" s="33"/>
      <c r="P20" s="33"/>
      <c r="Q20" s="33"/>
      <c r="R20" s="33"/>
      <c r="S20" s="31"/>
      <c r="T20" s="33"/>
      <c r="U20" s="31"/>
      <c r="V20" s="49"/>
      <c r="W20" s="54"/>
    </row>
    <row r="21" spans="1:23" s="46" customFormat="1" ht="12.75" outlineLevel="2" x14ac:dyDescent="0.2">
      <c r="A21" s="11"/>
      <c r="B21" s="57" t="s">
        <v>253</v>
      </c>
      <c r="C21" s="58"/>
      <c r="D21" s="58"/>
      <c r="E21" s="40">
        <f>SUBTOTAL(9,E22:E25)</f>
        <v>4</v>
      </c>
      <c r="F21" s="41"/>
      <c r="G21" s="41"/>
      <c r="H21" s="41"/>
      <c r="I21" s="42"/>
      <c r="J21" s="41"/>
      <c r="K21" s="41"/>
      <c r="L21" s="41"/>
      <c r="M21" s="41"/>
      <c r="N21" s="41"/>
      <c r="O21" s="43"/>
      <c r="P21" s="43"/>
      <c r="Q21" s="43"/>
      <c r="R21" s="43"/>
      <c r="S21" s="41"/>
      <c r="T21" s="43"/>
      <c r="U21" s="41"/>
      <c r="V21" s="50"/>
      <c r="W21" s="54"/>
    </row>
    <row r="22" spans="1:23" s="26" customFormat="1" ht="299.25" customHeight="1" x14ac:dyDescent="0.2">
      <c r="A22" s="16">
        <v>5</v>
      </c>
      <c r="B22" s="17" t="s">
        <v>627</v>
      </c>
      <c r="C22" s="17" t="s">
        <v>1609</v>
      </c>
      <c r="D22" s="17" t="s">
        <v>1608</v>
      </c>
      <c r="E22" s="18">
        <v>1</v>
      </c>
      <c r="F22" s="19">
        <v>121</v>
      </c>
      <c r="G22" s="20" t="s">
        <v>990</v>
      </c>
      <c r="H22" s="20" t="s">
        <v>478</v>
      </c>
      <c r="I22" s="21">
        <v>20120512101557</v>
      </c>
      <c r="J22" s="22" t="s">
        <v>991</v>
      </c>
      <c r="K22" s="22" t="s">
        <v>992</v>
      </c>
      <c r="L22" s="22" t="s">
        <v>217</v>
      </c>
      <c r="M22" s="22" t="s">
        <v>356</v>
      </c>
      <c r="N22" s="22" t="s">
        <v>219</v>
      </c>
      <c r="O22" s="23">
        <v>270830727.63</v>
      </c>
      <c r="P22" s="23">
        <v>0</v>
      </c>
      <c r="Q22" s="23">
        <v>17399129.68</v>
      </c>
      <c r="R22" s="23">
        <v>344413.58</v>
      </c>
      <c r="S22" s="24" t="s">
        <v>1615</v>
      </c>
      <c r="T22" s="23">
        <v>287776748.82999998</v>
      </c>
      <c r="U22" s="22" t="s">
        <v>633</v>
      </c>
      <c r="V22" s="20" t="s">
        <v>1616</v>
      </c>
      <c r="W22" s="25">
        <f>IF(OR(LEFT(I22)="7",LEFT(I22,1)="8"),VALUE(RIGHT(I22,3)),VALUE(RIGHT(I22,4)))</f>
        <v>1557</v>
      </c>
    </row>
    <row r="23" spans="1:23" s="26" customFormat="1" ht="301.5" customHeight="1" x14ac:dyDescent="0.2">
      <c r="A23" s="16">
        <v>5</v>
      </c>
      <c r="B23" s="17" t="s">
        <v>627</v>
      </c>
      <c r="C23" s="17" t="s">
        <v>1609</v>
      </c>
      <c r="D23" s="17" t="s">
        <v>1608</v>
      </c>
      <c r="E23" s="18">
        <v>1</v>
      </c>
      <c r="F23" s="19" t="s">
        <v>1015</v>
      </c>
      <c r="G23" s="20" t="s">
        <v>1016</v>
      </c>
      <c r="H23" s="20" t="s">
        <v>478</v>
      </c>
      <c r="I23" s="21" t="s">
        <v>736</v>
      </c>
      <c r="J23" s="22" t="s">
        <v>737</v>
      </c>
      <c r="K23" s="22" t="s">
        <v>63</v>
      </c>
      <c r="L23" s="22" t="s">
        <v>217</v>
      </c>
      <c r="M23" s="22" t="s">
        <v>356</v>
      </c>
      <c r="N23" s="22" t="s">
        <v>625</v>
      </c>
      <c r="O23" s="23">
        <v>53303913.229999997</v>
      </c>
      <c r="P23" s="23">
        <v>2181084.2599999998</v>
      </c>
      <c r="Q23" s="23">
        <v>3047087.57</v>
      </c>
      <c r="R23" s="23">
        <v>4309424.9000000004</v>
      </c>
      <c r="S23" s="24" t="s">
        <v>1617</v>
      </c>
      <c r="T23" s="23">
        <v>77782004.099999994</v>
      </c>
      <c r="U23" s="22" t="s">
        <v>633</v>
      </c>
      <c r="V23" s="20" t="s">
        <v>1618</v>
      </c>
      <c r="W23" s="25">
        <f>IF(OR(LEFT(I23)="7",LEFT(I23,1)="8"),VALUE(RIGHT(I23,3)),VALUE(RIGHT(I23,4)))</f>
        <v>31</v>
      </c>
    </row>
    <row r="24" spans="1:23" s="26" customFormat="1" ht="341.25" customHeight="1" x14ac:dyDescent="0.2">
      <c r="A24" s="16">
        <v>5</v>
      </c>
      <c r="B24" s="17" t="s">
        <v>627</v>
      </c>
      <c r="C24" s="17" t="s">
        <v>1609</v>
      </c>
      <c r="D24" s="17" t="s">
        <v>1608</v>
      </c>
      <c r="E24" s="18">
        <v>1</v>
      </c>
      <c r="F24" s="19" t="s">
        <v>1015</v>
      </c>
      <c r="G24" s="20" t="s">
        <v>1016</v>
      </c>
      <c r="H24" s="20" t="s">
        <v>478</v>
      </c>
      <c r="I24" s="21">
        <v>20120621501551</v>
      </c>
      <c r="J24" s="22" t="s">
        <v>970</v>
      </c>
      <c r="K24" s="22" t="s">
        <v>1619</v>
      </c>
      <c r="L24" s="22" t="s">
        <v>217</v>
      </c>
      <c r="M24" s="22" t="s">
        <v>541</v>
      </c>
      <c r="N24" s="22" t="s">
        <v>219</v>
      </c>
      <c r="O24" s="23">
        <v>2826897529.4299998</v>
      </c>
      <c r="P24" s="23">
        <v>388785901.89999998</v>
      </c>
      <c r="Q24" s="23">
        <v>93932306.099999994</v>
      </c>
      <c r="R24" s="23">
        <v>97656705.989999995</v>
      </c>
      <c r="S24" s="24" t="s">
        <v>1620</v>
      </c>
      <c r="T24" s="23">
        <v>3211959031.4400001</v>
      </c>
      <c r="U24" s="22" t="s">
        <v>220</v>
      </c>
      <c r="V24" s="20" t="s">
        <v>1621</v>
      </c>
      <c r="W24" s="25">
        <f>IF(OR(LEFT(I24)="7",LEFT(I24,1)="8"),VALUE(RIGHT(I24,3)),VALUE(RIGHT(I24,4)))</f>
        <v>1551</v>
      </c>
    </row>
    <row r="25" spans="1:23" s="26" customFormat="1" ht="304.5" customHeight="1" x14ac:dyDescent="0.2">
      <c r="A25" s="16">
        <v>5</v>
      </c>
      <c r="B25" s="17" t="s">
        <v>627</v>
      </c>
      <c r="C25" s="17" t="s">
        <v>1609</v>
      </c>
      <c r="D25" s="17" t="s">
        <v>1608</v>
      </c>
      <c r="E25" s="18">
        <v>1</v>
      </c>
      <c r="F25" s="19" t="s">
        <v>1015</v>
      </c>
      <c r="G25" s="20" t="s">
        <v>1016</v>
      </c>
      <c r="H25" s="20" t="s">
        <v>478</v>
      </c>
      <c r="I25" s="21" t="s">
        <v>1017</v>
      </c>
      <c r="J25" s="22" t="s">
        <v>1018</v>
      </c>
      <c r="K25" s="22" t="s">
        <v>1019</v>
      </c>
      <c r="L25" s="22" t="s">
        <v>217</v>
      </c>
      <c r="M25" s="22" t="s">
        <v>356</v>
      </c>
      <c r="N25" s="22" t="s">
        <v>219</v>
      </c>
      <c r="O25" s="23">
        <v>54665514.75</v>
      </c>
      <c r="P25" s="23">
        <v>40020062.899999999</v>
      </c>
      <c r="Q25" s="23">
        <v>3949163.47</v>
      </c>
      <c r="R25" s="23">
        <v>26866749.829999998</v>
      </c>
      <c r="S25" s="24" t="s">
        <v>1622</v>
      </c>
      <c r="T25" s="23">
        <v>13239069.449999999</v>
      </c>
      <c r="U25" s="22" t="s">
        <v>633</v>
      </c>
      <c r="V25" s="20" t="s">
        <v>1623</v>
      </c>
      <c r="W25" s="25">
        <f>IF(OR(LEFT(I25)="7",LEFT(I25,1)="8"),VALUE(RIGHT(I25,3)),VALUE(RIGHT(I25,4)))</f>
        <v>1563</v>
      </c>
    </row>
    <row r="26" spans="1:23" s="46" customFormat="1" ht="12.75" outlineLevel="1" x14ac:dyDescent="0.2">
      <c r="A26" s="10"/>
      <c r="B26" s="55" t="s">
        <v>159</v>
      </c>
      <c r="C26" s="56"/>
      <c r="D26" s="56"/>
      <c r="E26" s="30">
        <f>SUBTOTAL(9,E27:E29)</f>
        <v>2</v>
      </c>
      <c r="F26" s="31"/>
      <c r="G26" s="31"/>
      <c r="H26" s="31"/>
      <c r="I26" s="32"/>
      <c r="J26" s="31"/>
      <c r="K26" s="31"/>
      <c r="L26" s="31"/>
      <c r="M26" s="31"/>
      <c r="N26" s="31"/>
      <c r="O26" s="33"/>
      <c r="P26" s="33"/>
      <c r="Q26" s="33"/>
      <c r="R26" s="33"/>
      <c r="S26" s="31"/>
      <c r="T26" s="33"/>
      <c r="U26" s="31"/>
      <c r="V26" s="49"/>
      <c r="W26" s="54"/>
    </row>
    <row r="27" spans="1:23" s="46" customFormat="1" ht="12.75" outlineLevel="2" x14ac:dyDescent="0.2">
      <c r="A27" s="11"/>
      <c r="B27" s="57" t="s">
        <v>253</v>
      </c>
      <c r="C27" s="58"/>
      <c r="D27" s="58"/>
      <c r="E27" s="40">
        <f>SUBTOTAL(9,E28:E29)</f>
        <v>2</v>
      </c>
      <c r="F27" s="41"/>
      <c r="G27" s="41"/>
      <c r="H27" s="41"/>
      <c r="I27" s="42"/>
      <c r="J27" s="41"/>
      <c r="K27" s="41"/>
      <c r="L27" s="41"/>
      <c r="M27" s="41"/>
      <c r="N27" s="41"/>
      <c r="O27" s="43"/>
      <c r="P27" s="43"/>
      <c r="Q27" s="43"/>
      <c r="R27" s="43"/>
      <c r="S27" s="41"/>
      <c r="T27" s="43"/>
      <c r="U27" s="41"/>
      <c r="V27" s="50"/>
      <c r="W27" s="54"/>
    </row>
    <row r="28" spans="1:23" s="26" customFormat="1" ht="256.5" customHeight="1" x14ac:dyDescent="0.2">
      <c r="A28" s="16">
        <v>5</v>
      </c>
      <c r="B28" s="17" t="s">
        <v>627</v>
      </c>
      <c r="C28" s="17" t="s">
        <v>1624</v>
      </c>
      <c r="D28" s="17" t="s">
        <v>1608</v>
      </c>
      <c r="E28" s="18">
        <v>1</v>
      </c>
      <c r="F28" s="19">
        <v>211</v>
      </c>
      <c r="G28" s="20" t="s">
        <v>1407</v>
      </c>
      <c r="H28" s="20" t="s">
        <v>1406</v>
      </c>
      <c r="I28" s="21">
        <v>20180521101602</v>
      </c>
      <c r="J28" s="22" t="s">
        <v>1405</v>
      </c>
      <c r="K28" s="22" t="s">
        <v>1404</v>
      </c>
      <c r="L28" s="22" t="s">
        <v>217</v>
      </c>
      <c r="M28" s="22" t="s">
        <v>356</v>
      </c>
      <c r="N28" s="22" t="s">
        <v>219</v>
      </c>
      <c r="O28" s="23">
        <v>140514142.86000001</v>
      </c>
      <c r="P28" s="23">
        <v>0</v>
      </c>
      <c r="Q28" s="23">
        <v>8157615.0999999996</v>
      </c>
      <c r="R28" s="23">
        <v>20367778.550000001</v>
      </c>
      <c r="S28" s="24" t="s">
        <v>1403</v>
      </c>
      <c r="T28" s="23">
        <v>128303979.41</v>
      </c>
      <c r="U28" s="22" t="s">
        <v>633</v>
      </c>
      <c r="V28" s="20" t="s">
        <v>1488</v>
      </c>
      <c r="W28" s="25">
        <f>IF(OR(LEFT(I28)="7",LEFT(I28,1)="8"),VALUE(RIGHT(I28,3)),VALUE(RIGHT(I28,4)))</f>
        <v>1602</v>
      </c>
    </row>
    <row r="29" spans="1:23" s="26" customFormat="1" ht="270" customHeight="1" x14ac:dyDescent="0.2">
      <c r="A29" s="16">
        <v>5</v>
      </c>
      <c r="B29" s="17" t="s">
        <v>627</v>
      </c>
      <c r="C29" s="17" t="s">
        <v>1624</v>
      </c>
      <c r="D29" s="17" t="s">
        <v>1608</v>
      </c>
      <c r="E29" s="18">
        <v>1</v>
      </c>
      <c r="F29" s="19">
        <v>612</v>
      </c>
      <c r="G29" s="20" t="s">
        <v>111</v>
      </c>
      <c r="H29" s="20" t="s">
        <v>111</v>
      </c>
      <c r="I29" s="21">
        <v>20070561201459</v>
      </c>
      <c r="J29" s="22" t="s">
        <v>110</v>
      </c>
      <c r="K29" s="22" t="s">
        <v>163</v>
      </c>
      <c r="L29" s="22" t="s">
        <v>656</v>
      </c>
      <c r="M29" s="22" t="s">
        <v>598</v>
      </c>
      <c r="N29" s="22" t="s">
        <v>219</v>
      </c>
      <c r="O29" s="23">
        <v>23110791.93</v>
      </c>
      <c r="P29" s="23">
        <v>0</v>
      </c>
      <c r="Q29" s="23">
        <v>13148.7</v>
      </c>
      <c r="R29" s="23">
        <v>0</v>
      </c>
      <c r="S29" s="24" t="s">
        <v>1625</v>
      </c>
      <c r="T29" s="23">
        <v>23123940.629999999</v>
      </c>
      <c r="U29" s="22" t="s">
        <v>220</v>
      </c>
      <c r="V29" s="20" t="s">
        <v>1626</v>
      </c>
      <c r="W29" s="25">
        <f>IF(OR(LEFT(I29)="7",LEFT(I29,1)="8"),VALUE(RIGHT(I29,3)),VALUE(RIGHT(I29,4)))</f>
        <v>1459</v>
      </c>
    </row>
    <row r="30" spans="1:23" s="9" customFormat="1" ht="29.25" customHeight="1" outlineLevel="3" x14ac:dyDescent="0.2">
      <c r="A30" s="34"/>
      <c r="B30" s="59" t="s">
        <v>98</v>
      </c>
      <c r="C30" s="60"/>
      <c r="D30" s="60"/>
      <c r="E30" s="35">
        <f>SUBTOTAL(9,E33:E123)</f>
        <v>84</v>
      </c>
      <c r="F30" s="36"/>
      <c r="G30" s="36"/>
      <c r="H30" s="36"/>
      <c r="I30" s="37"/>
      <c r="J30" s="36"/>
      <c r="K30" s="36"/>
      <c r="L30" s="36"/>
      <c r="M30" s="36"/>
      <c r="N30" s="36"/>
      <c r="O30" s="38"/>
      <c r="P30" s="39"/>
      <c r="Q30" s="39"/>
      <c r="R30" s="39"/>
      <c r="S30" s="36"/>
      <c r="T30" s="39"/>
      <c r="U30" s="36"/>
      <c r="V30" s="48"/>
      <c r="W30" s="53"/>
    </row>
    <row r="31" spans="1:23" s="46" customFormat="1" ht="12.75" outlineLevel="1" x14ac:dyDescent="0.2">
      <c r="A31" s="10"/>
      <c r="B31" s="55" t="s">
        <v>639</v>
      </c>
      <c r="C31" s="56" t="s">
        <v>637</v>
      </c>
      <c r="D31" s="56"/>
      <c r="E31" s="30">
        <f>SUBTOTAL(9,E33:E108)</f>
        <v>74</v>
      </c>
      <c r="F31" s="31"/>
      <c r="G31" s="31"/>
      <c r="H31" s="31"/>
      <c r="I31" s="32"/>
      <c r="J31" s="31"/>
      <c r="K31" s="31"/>
      <c r="L31" s="31"/>
      <c r="M31" s="31"/>
      <c r="N31" s="31"/>
      <c r="O31" s="33"/>
      <c r="P31" s="33"/>
      <c r="Q31" s="33"/>
      <c r="R31" s="33"/>
      <c r="S31" s="31"/>
      <c r="T31" s="33"/>
      <c r="U31" s="31"/>
      <c r="V31" s="49"/>
      <c r="W31" s="54"/>
    </row>
    <row r="32" spans="1:23" s="46" customFormat="1" ht="12.75" outlineLevel="2" x14ac:dyDescent="0.2">
      <c r="A32" s="11"/>
      <c r="B32" s="57" t="s">
        <v>253</v>
      </c>
      <c r="C32" s="58"/>
      <c r="D32" s="58"/>
      <c r="E32" s="40">
        <f>SUBTOTAL(9,E33:E92)</f>
        <v>60</v>
      </c>
      <c r="F32" s="41"/>
      <c r="G32" s="41"/>
      <c r="H32" s="41"/>
      <c r="I32" s="42"/>
      <c r="J32" s="41"/>
      <c r="K32" s="41"/>
      <c r="L32" s="41"/>
      <c r="M32" s="41"/>
      <c r="N32" s="41"/>
      <c r="O32" s="43"/>
      <c r="P32" s="43"/>
      <c r="Q32" s="43"/>
      <c r="R32" s="43"/>
      <c r="S32" s="41"/>
      <c r="T32" s="43"/>
      <c r="U32" s="41"/>
      <c r="V32" s="50"/>
      <c r="W32" s="54"/>
    </row>
    <row r="33" spans="1:23" s="26" customFormat="1" ht="294.75" customHeight="1" x14ac:dyDescent="0.2">
      <c r="A33" s="16">
        <v>6</v>
      </c>
      <c r="B33" s="17" t="s">
        <v>98</v>
      </c>
      <c r="C33" s="17" t="s">
        <v>1609</v>
      </c>
      <c r="D33" s="17" t="s">
        <v>1608</v>
      </c>
      <c r="E33" s="18">
        <v>1</v>
      </c>
      <c r="F33" s="19">
        <v>210</v>
      </c>
      <c r="G33" s="20" t="s">
        <v>629</v>
      </c>
      <c r="H33" s="20" t="s">
        <v>478</v>
      </c>
      <c r="I33" s="21">
        <v>20110621001545</v>
      </c>
      <c r="J33" s="22" t="s">
        <v>910</v>
      </c>
      <c r="K33" s="22" t="s">
        <v>911</v>
      </c>
      <c r="L33" s="22" t="s">
        <v>217</v>
      </c>
      <c r="M33" s="22" t="s">
        <v>632</v>
      </c>
      <c r="N33" s="22" t="s">
        <v>160</v>
      </c>
      <c r="O33" s="23">
        <v>7652887441.6700001</v>
      </c>
      <c r="P33" s="23">
        <v>0</v>
      </c>
      <c r="Q33" s="23">
        <v>465699491.14999998</v>
      </c>
      <c r="R33" s="23">
        <v>1847616.68</v>
      </c>
      <c r="S33" s="24" t="s">
        <v>1627</v>
      </c>
      <c r="T33" s="23">
        <v>8116739316.1400003</v>
      </c>
      <c r="U33" s="22" t="s">
        <v>220</v>
      </c>
      <c r="V33" s="20" t="s">
        <v>1628</v>
      </c>
      <c r="W33" s="25">
        <f>IF(OR(LEFT(I33)="7",LEFT(I33,1)="8"),VALUE(RIGHT(I33,3)),VALUE(RIGHT(I33,4)))</f>
        <v>1545</v>
      </c>
    </row>
    <row r="34" spans="1:23" s="26" customFormat="1" ht="226.5" customHeight="1" x14ac:dyDescent="0.2">
      <c r="A34" s="16">
        <v>6</v>
      </c>
      <c r="B34" s="17" t="s">
        <v>98</v>
      </c>
      <c r="C34" s="17" t="s">
        <v>1609</v>
      </c>
      <c r="D34" s="17" t="s">
        <v>1608</v>
      </c>
      <c r="E34" s="18">
        <v>1</v>
      </c>
      <c r="F34" s="19">
        <v>210</v>
      </c>
      <c r="G34" s="20" t="s">
        <v>629</v>
      </c>
      <c r="H34" s="20" t="s">
        <v>478</v>
      </c>
      <c r="I34" s="21">
        <v>20120621001550</v>
      </c>
      <c r="J34" s="22" t="s">
        <v>968</v>
      </c>
      <c r="K34" s="22" t="s">
        <v>969</v>
      </c>
      <c r="L34" s="22" t="s">
        <v>217</v>
      </c>
      <c r="M34" s="22" t="s">
        <v>632</v>
      </c>
      <c r="N34" s="22" t="s">
        <v>160</v>
      </c>
      <c r="O34" s="23">
        <v>5616717893.9899998</v>
      </c>
      <c r="P34" s="23">
        <v>0</v>
      </c>
      <c r="Q34" s="23">
        <v>325769451.88</v>
      </c>
      <c r="R34" s="23">
        <v>451756.2</v>
      </c>
      <c r="S34" s="24" t="s">
        <v>1629</v>
      </c>
      <c r="T34" s="23">
        <v>5942035589.6700001</v>
      </c>
      <c r="U34" s="22" t="s">
        <v>220</v>
      </c>
      <c r="V34" s="20" t="s">
        <v>1630</v>
      </c>
      <c r="W34" s="25">
        <f>IF(OR(LEFT(I34)="7",LEFT(I34,1)="8"),VALUE(RIGHT(I34,3)),VALUE(RIGHT(I34,4)))</f>
        <v>1550</v>
      </c>
    </row>
    <row r="35" spans="1:23" s="26" customFormat="1" ht="281.25" customHeight="1" x14ac:dyDescent="0.2">
      <c r="A35" s="16">
        <v>6</v>
      </c>
      <c r="B35" s="17" t="s">
        <v>98</v>
      </c>
      <c r="C35" s="17" t="s">
        <v>1609</v>
      </c>
      <c r="D35" s="17" t="s">
        <v>1608</v>
      </c>
      <c r="E35" s="18">
        <v>1</v>
      </c>
      <c r="F35" s="19">
        <v>211</v>
      </c>
      <c r="G35" s="20" t="s">
        <v>204</v>
      </c>
      <c r="H35" s="20" t="s">
        <v>478</v>
      </c>
      <c r="I35" s="21">
        <v>20010620001161</v>
      </c>
      <c r="J35" s="22" t="s">
        <v>1156</v>
      </c>
      <c r="K35" s="22" t="s">
        <v>1157</v>
      </c>
      <c r="L35" s="22" t="s">
        <v>217</v>
      </c>
      <c r="M35" s="22" t="s">
        <v>218</v>
      </c>
      <c r="N35" s="22" t="s">
        <v>160</v>
      </c>
      <c r="O35" s="23">
        <v>279770718651.53003</v>
      </c>
      <c r="P35" s="23">
        <v>11886647331.75</v>
      </c>
      <c r="Q35" s="23">
        <v>17074062382.290001</v>
      </c>
      <c r="R35" s="23">
        <v>48546521443.93</v>
      </c>
      <c r="S35" s="24" t="s">
        <v>1631</v>
      </c>
      <c r="T35" s="23">
        <v>260184906921.64001</v>
      </c>
      <c r="U35" s="22" t="s">
        <v>220</v>
      </c>
      <c r="V35" s="20" t="s">
        <v>1632</v>
      </c>
      <c r="W35" s="25">
        <f>IF(OR(LEFT(I35)="7",LEFT(I35,1)="8"),VALUE(RIGHT(I35,3)),VALUE(RIGHT(I35,4)))</f>
        <v>1161</v>
      </c>
    </row>
    <row r="36" spans="1:23" s="26" customFormat="1" ht="215.25" customHeight="1" x14ac:dyDescent="0.2">
      <c r="A36" s="16">
        <v>6</v>
      </c>
      <c r="B36" s="17" t="s">
        <v>98</v>
      </c>
      <c r="C36" s="17" t="s">
        <v>1609</v>
      </c>
      <c r="D36" s="17" t="s">
        <v>1608</v>
      </c>
      <c r="E36" s="18">
        <v>1</v>
      </c>
      <c r="F36" s="19">
        <v>212</v>
      </c>
      <c r="G36" s="20" t="s">
        <v>205</v>
      </c>
      <c r="H36" s="20" t="s">
        <v>478</v>
      </c>
      <c r="I36" s="21">
        <v>700003100051</v>
      </c>
      <c r="J36" s="22" t="s">
        <v>472</v>
      </c>
      <c r="K36" s="22" t="s">
        <v>176</v>
      </c>
      <c r="L36" s="22" t="s">
        <v>217</v>
      </c>
      <c r="M36" s="22" t="s">
        <v>632</v>
      </c>
      <c r="N36" s="22" t="s">
        <v>741</v>
      </c>
      <c r="O36" s="23">
        <v>2279931.54</v>
      </c>
      <c r="P36" s="23">
        <v>0</v>
      </c>
      <c r="Q36" s="23">
        <v>143746.98000000001</v>
      </c>
      <c r="R36" s="23">
        <v>15592.71</v>
      </c>
      <c r="S36" s="24" t="s">
        <v>1633</v>
      </c>
      <c r="T36" s="23">
        <v>2408085.81</v>
      </c>
      <c r="U36" s="22" t="s">
        <v>220</v>
      </c>
      <c r="V36" s="20" t="s">
        <v>1425</v>
      </c>
      <c r="W36" s="25">
        <f>IF(OR(LEFT(I36)="7",LEFT(I36,1)="8"),VALUE(RIGHT(I36,3)),VALUE(RIGHT(I36,4)))</f>
        <v>51</v>
      </c>
    </row>
    <row r="37" spans="1:23" s="26" customFormat="1" ht="311.25" customHeight="1" x14ac:dyDescent="0.2">
      <c r="A37" s="16">
        <v>6</v>
      </c>
      <c r="B37" s="17" t="s">
        <v>98</v>
      </c>
      <c r="C37" s="17" t="s">
        <v>1609</v>
      </c>
      <c r="D37" s="17" t="s">
        <v>1608</v>
      </c>
      <c r="E37" s="18">
        <v>1</v>
      </c>
      <c r="F37" s="19">
        <v>212</v>
      </c>
      <c r="G37" s="20" t="s">
        <v>205</v>
      </c>
      <c r="H37" s="20" t="s">
        <v>478</v>
      </c>
      <c r="I37" s="21">
        <v>20020641001235</v>
      </c>
      <c r="J37" s="22" t="s">
        <v>652</v>
      </c>
      <c r="K37" s="22" t="s">
        <v>1038</v>
      </c>
      <c r="L37" s="22" t="s">
        <v>489</v>
      </c>
      <c r="M37" s="22" t="s">
        <v>375</v>
      </c>
      <c r="N37" s="22" t="s">
        <v>219</v>
      </c>
      <c r="O37" s="23">
        <v>3052095878.7800002</v>
      </c>
      <c r="P37" s="23">
        <v>29919626.219999999</v>
      </c>
      <c r="Q37" s="23">
        <v>196050248.19999999</v>
      </c>
      <c r="R37" s="23">
        <v>61779243.119999997</v>
      </c>
      <c r="S37" s="24" t="s">
        <v>1408</v>
      </c>
      <c r="T37" s="23">
        <v>3216286510.0799999</v>
      </c>
      <c r="U37" s="22" t="s">
        <v>220</v>
      </c>
      <c r="V37" s="20" t="s">
        <v>1634</v>
      </c>
      <c r="W37" s="25">
        <f>IF(OR(LEFT(I37)="7",LEFT(I37,1)="8"),VALUE(RIGHT(I37,3)),VALUE(RIGHT(I37,4)))</f>
        <v>1235</v>
      </c>
    </row>
    <row r="38" spans="1:23" s="26" customFormat="1" ht="211.5" customHeight="1" x14ac:dyDescent="0.2">
      <c r="A38" s="16">
        <v>6</v>
      </c>
      <c r="B38" s="17" t="s">
        <v>98</v>
      </c>
      <c r="C38" s="17" t="s">
        <v>1609</v>
      </c>
      <c r="D38" s="17" t="s">
        <v>1608</v>
      </c>
      <c r="E38" s="18">
        <v>1</v>
      </c>
      <c r="F38" s="19">
        <v>213</v>
      </c>
      <c r="G38" s="20" t="s">
        <v>728</v>
      </c>
      <c r="H38" s="20" t="s">
        <v>478</v>
      </c>
      <c r="I38" s="21">
        <v>20000620001120</v>
      </c>
      <c r="J38" s="22" t="s">
        <v>993</v>
      </c>
      <c r="K38" s="22" t="s">
        <v>164</v>
      </c>
      <c r="L38" s="22" t="s">
        <v>217</v>
      </c>
      <c r="M38" s="22" t="s">
        <v>218</v>
      </c>
      <c r="N38" s="22" t="s">
        <v>219</v>
      </c>
      <c r="O38" s="23">
        <v>1011246418.52</v>
      </c>
      <c r="P38" s="23">
        <v>233553.96</v>
      </c>
      <c r="Q38" s="23">
        <v>63710426.399999999</v>
      </c>
      <c r="R38" s="23">
        <v>28734338.789999999</v>
      </c>
      <c r="S38" s="24" t="s">
        <v>1635</v>
      </c>
      <c r="T38" s="23">
        <v>1046456060.09</v>
      </c>
      <c r="U38" s="22" t="s">
        <v>220</v>
      </c>
      <c r="V38" s="20" t="s">
        <v>1520</v>
      </c>
      <c r="W38" s="25">
        <f>IF(OR(LEFT(I38)="7",LEFT(I38,1)="8"),VALUE(RIGHT(I38,3)),VALUE(RIGHT(I38,4)))</f>
        <v>1120</v>
      </c>
    </row>
    <row r="39" spans="1:23" s="26" customFormat="1" ht="270" customHeight="1" x14ac:dyDescent="0.2">
      <c r="A39" s="16">
        <v>6</v>
      </c>
      <c r="B39" s="17" t="s">
        <v>98</v>
      </c>
      <c r="C39" s="17" t="s">
        <v>1609</v>
      </c>
      <c r="D39" s="17" t="s">
        <v>1608</v>
      </c>
      <c r="E39" s="18">
        <v>1</v>
      </c>
      <c r="F39" s="19">
        <v>410</v>
      </c>
      <c r="G39" s="20" t="s">
        <v>650</v>
      </c>
      <c r="H39" s="20" t="s">
        <v>478</v>
      </c>
      <c r="I39" s="21">
        <v>700006810050</v>
      </c>
      <c r="J39" s="22" t="s">
        <v>651</v>
      </c>
      <c r="K39" s="22" t="s">
        <v>1069</v>
      </c>
      <c r="L39" s="22" t="s">
        <v>217</v>
      </c>
      <c r="M39" s="22" t="s">
        <v>632</v>
      </c>
      <c r="N39" s="22" t="s">
        <v>219</v>
      </c>
      <c r="O39" s="23">
        <v>7801068.5899999999</v>
      </c>
      <c r="P39" s="23">
        <v>1432007.18</v>
      </c>
      <c r="Q39" s="23">
        <v>446706.32</v>
      </c>
      <c r="R39" s="23">
        <v>4638688.32</v>
      </c>
      <c r="S39" s="24" t="s">
        <v>1636</v>
      </c>
      <c r="T39" s="23">
        <v>5041093.7699999996</v>
      </c>
      <c r="U39" s="22" t="s">
        <v>220</v>
      </c>
      <c r="V39" s="20" t="s">
        <v>1637</v>
      </c>
      <c r="W39" s="25">
        <f>IF(OR(LEFT(I39)="7",LEFT(I39,1)="8"),VALUE(RIGHT(I39,3)),VALUE(RIGHT(I39,4)))</f>
        <v>50</v>
      </c>
    </row>
    <row r="40" spans="1:23" s="26" customFormat="1" ht="301.5" customHeight="1" x14ac:dyDescent="0.2">
      <c r="A40" s="16">
        <v>6</v>
      </c>
      <c r="B40" s="17" t="s">
        <v>98</v>
      </c>
      <c r="C40" s="17" t="s">
        <v>1609</v>
      </c>
      <c r="D40" s="17" t="s">
        <v>1608</v>
      </c>
      <c r="E40" s="18">
        <v>1</v>
      </c>
      <c r="F40" s="19">
        <v>411</v>
      </c>
      <c r="G40" s="20" t="s">
        <v>653</v>
      </c>
      <c r="H40" s="20" t="s">
        <v>478</v>
      </c>
      <c r="I40" s="21" t="s">
        <v>654</v>
      </c>
      <c r="J40" s="22" t="s">
        <v>62</v>
      </c>
      <c r="K40" s="22" t="s">
        <v>729</v>
      </c>
      <c r="L40" s="22" t="s">
        <v>217</v>
      </c>
      <c r="M40" s="22" t="s">
        <v>632</v>
      </c>
      <c r="N40" s="22" t="s">
        <v>219</v>
      </c>
      <c r="O40" s="23">
        <v>537972304.94000006</v>
      </c>
      <c r="P40" s="23">
        <v>0</v>
      </c>
      <c r="Q40" s="23">
        <v>36116902.049999997</v>
      </c>
      <c r="R40" s="23">
        <v>869921.37</v>
      </c>
      <c r="S40" s="24" t="s">
        <v>1638</v>
      </c>
      <c r="T40" s="23">
        <v>573219285.62</v>
      </c>
      <c r="U40" s="22" t="s">
        <v>220</v>
      </c>
      <c r="V40" s="20" t="s">
        <v>971</v>
      </c>
      <c r="W40" s="25">
        <f>IF(OR(LEFT(I40)="7",LEFT(I40,1)="8"),VALUE(RIGHT(I40,3)),VALUE(RIGHT(I40,4)))</f>
        <v>49</v>
      </c>
    </row>
    <row r="41" spans="1:23" s="26" customFormat="1" ht="222.75" customHeight="1" x14ac:dyDescent="0.2">
      <c r="A41" s="16">
        <v>6</v>
      </c>
      <c r="B41" s="17" t="s">
        <v>98</v>
      </c>
      <c r="C41" s="17" t="s">
        <v>1609</v>
      </c>
      <c r="D41" s="17" t="s">
        <v>1608</v>
      </c>
      <c r="E41" s="18">
        <v>1</v>
      </c>
      <c r="F41" s="19">
        <v>411</v>
      </c>
      <c r="G41" s="20" t="s">
        <v>653</v>
      </c>
      <c r="H41" s="20" t="s">
        <v>478</v>
      </c>
      <c r="I41" s="21">
        <v>700006812413</v>
      </c>
      <c r="J41" s="22" t="s">
        <v>655</v>
      </c>
      <c r="K41" s="22" t="s">
        <v>165</v>
      </c>
      <c r="L41" s="22" t="s">
        <v>656</v>
      </c>
      <c r="M41" s="22" t="s">
        <v>365</v>
      </c>
      <c r="N41" s="22" t="s">
        <v>741</v>
      </c>
      <c r="O41" s="23">
        <v>4193962059.9000001</v>
      </c>
      <c r="P41" s="23">
        <v>2113818462.45</v>
      </c>
      <c r="Q41" s="23">
        <v>570063957.17999995</v>
      </c>
      <c r="R41" s="23">
        <v>3066364391.8000002</v>
      </c>
      <c r="S41" s="24" t="s">
        <v>1639</v>
      </c>
      <c r="T41" s="23">
        <v>3811480087.73</v>
      </c>
      <c r="U41" s="22" t="s">
        <v>220</v>
      </c>
      <c r="V41" s="20" t="s">
        <v>1640</v>
      </c>
      <c r="W41" s="25">
        <f>IF(OR(LEFT(I41)="7",LEFT(I41,1)="8"),VALUE(RIGHT(I41,3)),VALUE(RIGHT(I41,4)))</f>
        <v>413</v>
      </c>
    </row>
    <row r="42" spans="1:23" s="26" customFormat="1" ht="262.5" customHeight="1" x14ac:dyDescent="0.2">
      <c r="A42" s="16">
        <v>6</v>
      </c>
      <c r="B42" s="17" t="s">
        <v>98</v>
      </c>
      <c r="C42" s="17" t="s">
        <v>1609</v>
      </c>
      <c r="D42" s="17" t="s">
        <v>1608</v>
      </c>
      <c r="E42" s="18">
        <v>1</v>
      </c>
      <c r="F42" s="19">
        <v>411</v>
      </c>
      <c r="G42" s="20" t="s">
        <v>653</v>
      </c>
      <c r="H42" s="20" t="s">
        <v>478</v>
      </c>
      <c r="I42" s="21">
        <v>20000641101049</v>
      </c>
      <c r="J42" s="22" t="s">
        <v>1065</v>
      </c>
      <c r="K42" s="22" t="s">
        <v>1060</v>
      </c>
      <c r="L42" s="22" t="s">
        <v>217</v>
      </c>
      <c r="M42" s="22" t="s">
        <v>632</v>
      </c>
      <c r="N42" s="22" t="s">
        <v>160</v>
      </c>
      <c r="O42" s="23">
        <v>16796447971.25</v>
      </c>
      <c r="P42" s="23">
        <v>4633176001.2600002</v>
      </c>
      <c r="Q42" s="23">
        <v>774954733.23000002</v>
      </c>
      <c r="R42" s="23">
        <v>12194385680.93</v>
      </c>
      <c r="S42" s="24" t="s">
        <v>1641</v>
      </c>
      <c r="T42" s="23">
        <v>10010193024.809999</v>
      </c>
      <c r="U42" s="22" t="s">
        <v>220</v>
      </c>
      <c r="V42" s="20" t="s">
        <v>1490</v>
      </c>
      <c r="W42" s="25">
        <f>IF(OR(LEFT(I42)="7",LEFT(I42,1)="8"),VALUE(RIGHT(I42,3)),VALUE(RIGHT(I42,4)))</f>
        <v>1049</v>
      </c>
    </row>
    <row r="43" spans="1:23" s="26" customFormat="1" ht="195" customHeight="1" x14ac:dyDescent="0.2">
      <c r="A43" s="16">
        <v>6</v>
      </c>
      <c r="B43" s="17" t="s">
        <v>98</v>
      </c>
      <c r="C43" s="17" t="s">
        <v>1609</v>
      </c>
      <c r="D43" s="17" t="s">
        <v>1608</v>
      </c>
      <c r="E43" s="18">
        <v>1</v>
      </c>
      <c r="F43" s="19">
        <v>411</v>
      </c>
      <c r="G43" s="20" t="s">
        <v>653</v>
      </c>
      <c r="H43" s="20" t="s">
        <v>478</v>
      </c>
      <c r="I43" s="21">
        <v>20030641101331</v>
      </c>
      <c r="J43" s="22" t="s">
        <v>657</v>
      </c>
      <c r="K43" s="22" t="s">
        <v>166</v>
      </c>
      <c r="L43" s="22" t="s">
        <v>217</v>
      </c>
      <c r="M43" s="22" t="s">
        <v>632</v>
      </c>
      <c r="N43" s="22" t="s">
        <v>620</v>
      </c>
      <c r="O43" s="23">
        <v>7550067047.5900002</v>
      </c>
      <c r="P43" s="23">
        <v>1043964</v>
      </c>
      <c r="Q43" s="23">
        <v>342871758.75</v>
      </c>
      <c r="R43" s="23">
        <v>3610045180.6199999</v>
      </c>
      <c r="S43" s="24" t="s">
        <v>1642</v>
      </c>
      <c r="T43" s="23">
        <v>4283937589.7199998</v>
      </c>
      <c r="U43" s="22" t="s">
        <v>220</v>
      </c>
      <c r="V43" s="20" t="s">
        <v>1643</v>
      </c>
      <c r="W43" s="25">
        <f>IF(OR(LEFT(I43)="7",LEFT(I43,1)="8"),VALUE(RIGHT(I43,3)),VALUE(RIGHT(I43,4)))</f>
        <v>1331</v>
      </c>
    </row>
    <row r="44" spans="1:23" s="26" customFormat="1" ht="264" customHeight="1" x14ac:dyDescent="0.2">
      <c r="A44" s="16">
        <v>6</v>
      </c>
      <c r="B44" s="17" t="s">
        <v>98</v>
      </c>
      <c r="C44" s="17" t="s">
        <v>1609</v>
      </c>
      <c r="D44" s="17" t="s">
        <v>1608</v>
      </c>
      <c r="E44" s="18">
        <v>1</v>
      </c>
      <c r="F44" s="19">
        <v>411</v>
      </c>
      <c r="G44" s="20" t="s">
        <v>653</v>
      </c>
      <c r="H44" s="20" t="s">
        <v>478</v>
      </c>
      <c r="I44" s="21">
        <v>20060641101420</v>
      </c>
      <c r="J44" s="22" t="s">
        <v>805</v>
      </c>
      <c r="K44" s="22" t="s">
        <v>563</v>
      </c>
      <c r="L44" s="22" t="s">
        <v>217</v>
      </c>
      <c r="M44" s="22" t="s">
        <v>632</v>
      </c>
      <c r="N44" s="22" t="s">
        <v>160</v>
      </c>
      <c r="O44" s="23">
        <v>88722156246.410004</v>
      </c>
      <c r="P44" s="23">
        <v>3332257280</v>
      </c>
      <c r="Q44" s="23">
        <v>5716827549.9799995</v>
      </c>
      <c r="R44" s="23">
        <v>5583851012.6999998</v>
      </c>
      <c r="S44" s="24" t="s">
        <v>1644</v>
      </c>
      <c r="T44" s="23">
        <v>92187390063.690002</v>
      </c>
      <c r="U44" s="22" t="s">
        <v>220</v>
      </c>
      <c r="V44" s="20" t="s">
        <v>1645</v>
      </c>
      <c r="W44" s="25">
        <f>IF(OR(LEFT(I44)="7",LEFT(I44,1)="8"),VALUE(RIGHT(I44,3)),VALUE(RIGHT(I44,4)))</f>
        <v>1420</v>
      </c>
    </row>
    <row r="45" spans="1:23" s="26" customFormat="1" ht="231" customHeight="1" x14ac:dyDescent="0.2">
      <c r="A45" s="16">
        <v>6</v>
      </c>
      <c r="B45" s="17" t="s">
        <v>98</v>
      </c>
      <c r="C45" s="17" t="s">
        <v>1609</v>
      </c>
      <c r="D45" s="17" t="s">
        <v>1608</v>
      </c>
      <c r="E45" s="18">
        <v>1</v>
      </c>
      <c r="F45" s="19">
        <v>411</v>
      </c>
      <c r="G45" s="20" t="s">
        <v>653</v>
      </c>
      <c r="H45" s="20" t="s">
        <v>478</v>
      </c>
      <c r="I45" s="21">
        <v>20140641101574</v>
      </c>
      <c r="J45" s="22" t="s">
        <v>1098</v>
      </c>
      <c r="K45" s="22" t="s">
        <v>1099</v>
      </c>
      <c r="L45" s="22" t="s">
        <v>217</v>
      </c>
      <c r="M45" s="22" t="s">
        <v>356</v>
      </c>
      <c r="N45" s="22" t="s">
        <v>620</v>
      </c>
      <c r="O45" s="23">
        <v>1351618788.47</v>
      </c>
      <c r="P45" s="23">
        <v>1572.62</v>
      </c>
      <c r="Q45" s="23">
        <v>86892769.310000002</v>
      </c>
      <c r="R45" s="23">
        <v>306370.27</v>
      </c>
      <c r="S45" s="24" t="s">
        <v>1646</v>
      </c>
      <c r="T45" s="23">
        <v>1438206760.1300001</v>
      </c>
      <c r="U45" s="22" t="s">
        <v>220</v>
      </c>
      <c r="V45" s="20" t="s">
        <v>1115</v>
      </c>
      <c r="W45" s="25">
        <f>IF(OR(LEFT(I45)="7",LEFT(I45,1)="8"),VALUE(RIGHT(I45,3)),VALUE(RIGHT(I45,4)))</f>
        <v>1574</v>
      </c>
    </row>
    <row r="46" spans="1:23" s="26" customFormat="1" ht="208.5" customHeight="1" x14ac:dyDescent="0.2">
      <c r="A46" s="16">
        <v>6</v>
      </c>
      <c r="B46" s="17" t="s">
        <v>98</v>
      </c>
      <c r="C46" s="17" t="s">
        <v>1609</v>
      </c>
      <c r="D46" s="17" t="s">
        <v>1608</v>
      </c>
      <c r="E46" s="18">
        <v>1</v>
      </c>
      <c r="F46" s="19">
        <v>411</v>
      </c>
      <c r="G46" s="20" t="s">
        <v>653</v>
      </c>
      <c r="H46" s="20" t="s">
        <v>478</v>
      </c>
      <c r="I46" s="21">
        <v>20140641101578</v>
      </c>
      <c r="J46" s="22" t="s">
        <v>1100</v>
      </c>
      <c r="K46" s="22" t="s">
        <v>1101</v>
      </c>
      <c r="L46" s="22" t="s">
        <v>217</v>
      </c>
      <c r="M46" s="22" t="s">
        <v>632</v>
      </c>
      <c r="N46" s="22" t="s">
        <v>219</v>
      </c>
      <c r="O46" s="23">
        <v>1729487184.6199999</v>
      </c>
      <c r="P46" s="23">
        <v>0</v>
      </c>
      <c r="Q46" s="23">
        <v>109234622.63</v>
      </c>
      <c r="R46" s="23">
        <v>-8831714.2799999993</v>
      </c>
      <c r="S46" s="24" t="s">
        <v>1647</v>
      </c>
      <c r="T46" s="23">
        <v>1847553521.53</v>
      </c>
      <c r="U46" s="22" t="s">
        <v>220</v>
      </c>
      <c r="V46" s="20" t="s">
        <v>1648</v>
      </c>
      <c r="W46" s="25">
        <f>IF(OR(LEFT(I46)="7",LEFT(I46,1)="8"),VALUE(RIGHT(I46,3)),VALUE(RIGHT(I46,4)))</f>
        <v>1578</v>
      </c>
    </row>
    <row r="47" spans="1:23" s="26" customFormat="1" ht="282.75" customHeight="1" x14ac:dyDescent="0.2">
      <c r="A47" s="16">
        <v>6</v>
      </c>
      <c r="B47" s="17" t="s">
        <v>98</v>
      </c>
      <c r="C47" s="17" t="s">
        <v>1609</v>
      </c>
      <c r="D47" s="17" t="s">
        <v>1608</v>
      </c>
      <c r="E47" s="18">
        <v>1</v>
      </c>
      <c r="F47" s="19">
        <v>411</v>
      </c>
      <c r="G47" s="20" t="s">
        <v>653</v>
      </c>
      <c r="H47" s="20" t="s">
        <v>478</v>
      </c>
      <c r="I47" s="21">
        <v>20170641101595</v>
      </c>
      <c r="J47" s="22" t="s">
        <v>1426</v>
      </c>
      <c r="K47" s="22" t="s">
        <v>1284</v>
      </c>
      <c r="L47" s="22" t="s">
        <v>217</v>
      </c>
      <c r="M47" s="22" t="s">
        <v>356</v>
      </c>
      <c r="N47" s="22" t="s">
        <v>625</v>
      </c>
      <c r="O47" s="23">
        <v>1359321972.28</v>
      </c>
      <c r="P47" s="23">
        <v>1964146848.6900001</v>
      </c>
      <c r="Q47" s="23">
        <v>169941929.19999999</v>
      </c>
      <c r="R47" s="23">
        <v>492223972.60000002</v>
      </c>
      <c r="S47" s="24" t="s">
        <v>1649</v>
      </c>
      <c r="T47" s="23">
        <v>3001186777.5700002</v>
      </c>
      <c r="U47" s="22" t="s">
        <v>220</v>
      </c>
      <c r="V47" s="20" t="s">
        <v>1650</v>
      </c>
      <c r="W47" s="25">
        <f>IF(OR(LEFT(I47)="7",LEFT(I47,1)="8"),VALUE(RIGHT(I47,3)),VALUE(RIGHT(I47,4)))</f>
        <v>1595</v>
      </c>
    </row>
    <row r="48" spans="1:23" s="26" customFormat="1" ht="230.25" customHeight="1" x14ac:dyDescent="0.2">
      <c r="A48" s="16">
        <v>6</v>
      </c>
      <c r="B48" s="17" t="s">
        <v>98</v>
      </c>
      <c r="C48" s="17" t="s">
        <v>1609</v>
      </c>
      <c r="D48" s="17" t="s">
        <v>1608</v>
      </c>
      <c r="E48" s="18">
        <v>1</v>
      </c>
      <c r="F48" s="19">
        <v>411</v>
      </c>
      <c r="G48" s="20" t="s">
        <v>653</v>
      </c>
      <c r="H48" s="20" t="s">
        <v>478</v>
      </c>
      <c r="I48" s="21">
        <v>20180641101603</v>
      </c>
      <c r="J48" s="22" t="s">
        <v>1427</v>
      </c>
      <c r="K48" s="22" t="s">
        <v>1428</v>
      </c>
      <c r="L48" s="22" t="s">
        <v>217</v>
      </c>
      <c r="M48" s="22" t="s">
        <v>356</v>
      </c>
      <c r="N48" s="22" t="s">
        <v>625</v>
      </c>
      <c r="O48" s="23">
        <v>1872062577.8900001</v>
      </c>
      <c r="P48" s="23">
        <v>3391204060.1300001</v>
      </c>
      <c r="Q48" s="23">
        <v>261644207.99000001</v>
      </c>
      <c r="R48" s="23">
        <v>564432967.82000005</v>
      </c>
      <c r="S48" s="24" t="s">
        <v>1651</v>
      </c>
      <c r="T48" s="23">
        <v>4960477878.1899996</v>
      </c>
      <c r="U48" s="22" t="s">
        <v>220</v>
      </c>
      <c r="V48" s="20" t="s">
        <v>1652</v>
      </c>
      <c r="W48" s="25">
        <f>IF(OR(LEFT(I48)="7",LEFT(I48,1)="8"),VALUE(RIGHT(I48,3)),VALUE(RIGHT(I48,4)))</f>
        <v>1603</v>
      </c>
    </row>
    <row r="49" spans="1:23" s="26" customFormat="1" ht="317.25" customHeight="1" x14ac:dyDescent="0.2">
      <c r="A49" s="16">
        <v>6</v>
      </c>
      <c r="B49" s="17" t="s">
        <v>98</v>
      </c>
      <c r="C49" s="17" t="s">
        <v>1609</v>
      </c>
      <c r="D49" s="17" t="s">
        <v>1608</v>
      </c>
      <c r="E49" s="18">
        <v>1</v>
      </c>
      <c r="F49" s="19">
        <v>411</v>
      </c>
      <c r="G49" s="20" t="s">
        <v>653</v>
      </c>
      <c r="H49" s="20" t="s">
        <v>478</v>
      </c>
      <c r="I49" s="21">
        <v>20180641101605</v>
      </c>
      <c r="J49" s="22" t="s">
        <v>1440</v>
      </c>
      <c r="K49" s="22" t="s">
        <v>1441</v>
      </c>
      <c r="L49" s="22" t="s">
        <v>217</v>
      </c>
      <c r="M49" s="22" t="s">
        <v>356</v>
      </c>
      <c r="N49" s="22" t="s">
        <v>219</v>
      </c>
      <c r="O49" s="23">
        <v>0</v>
      </c>
      <c r="P49" s="23">
        <v>0</v>
      </c>
      <c r="Q49" s="23">
        <v>0</v>
      </c>
      <c r="R49" s="23">
        <v>0</v>
      </c>
      <c r="S49" s="24" t="s">
        <v>1521</v>
      </c>
      <c r="T49" s="23">
        <v>0</v>
      </c>
      <c r="U49" s="22" t="s">
        <v>220</v>
      </c>
      <c r="V49" s="20" t="s">
        <v>1489</v>
      </c>
      <c r="W49" s="25">
        <f>IF(OR(LEFT(I49)="7",LEFT(I49,1)="8"),VALUE(RIGHT(I49,3)),VALUE(RIGHT(I49,4)))</f>
        <v>1605</v>
      </c>
    </row>
    <row r="50" spans="1:23" s="26" customFormat="1" ht="262.5" customHeight="1" x14ac:dyDescent="0.2">
      <c r="A50" s="16">
        <v>6</v>
      </c>
      <c r="B50" s="17" t="s">
        <v>98</v>
      </c>
      <c r="C50" s="17" t="s">
        <v>1609</v>
      </c>
      <c r="D50" s="17" t="s">
        <v>1608</v>
      </c>
      <c r="E50" s="18">
        <v>1</v>
      </c>
      <c r="F50" s="19">
        <v>419</v>
      </c>
      <c r="G50" s="20" t="s">
        <v>1287</v>
      </c>
      <c r="H50" s="20" t="s">
        <v>478</v>
      </c>
      <c r="I50" s="21">
        <v>20170641901596</v>
      </c>
      <c r="J50" s="22" t="s">
        <v>1288</v>
      </c>
      <c r="K50" s="22" t="s">
        <v>1289</v>
      </c>
      <c r="L50" s="22" t="s">
        <v>217</v>
      </c>
      <c r="M50" s="22" t="s">
        <v>356</v>
      </c>
      <c r="N50" s="22" t="s">
        <v>219</v>
      </c>
      <c r="O50" s="23">
        <v>363334842.81</v>
      </c>
      <c r="P50" s="23">
        <v>0</v>
      </c>
      <c r="Q50" s="23">
        <v>23288641.25</v>
      </c>
      <c r="R50" s="23">
        <v>1648665.07</v>
      </c>
      <c r="S50" s="24" t="s">
        <v>1653</v>
      </c>
      <c r="T50" s="23">
        <v>384974818.99000001</v>
      </c>
      <c r="U50" s="22" t="s">
        <v>220</v>
      </c>
      <c r="V50" s="20" t="s">
        <v>1467</v>
      </c>
      <c r="W50" s="25">
        <f>IF(OR(LEFT(I50)="7",LEFT(I50,1)="8"),VALUE(RIGHT(I50,3)),VALUE(RIGHT(I50,4)))</f>
        <v>1596</v>
      </c>
    </row>
    <row r="51" spans="1:23" s="26" customFormat="1" ht="210" customHeight="1" x14ac:dyDescent="0.2">
      <c r="A51" s="16">
        <v>6</v>
      </c>
      <c r="B51" s="17" t="s">
        <v>98</v>
      </c>
      <c r="C51" s="17" t="s">
        <v>1609</v>
      </c>
      <c r="D51" s="17" t="s">
        <v>1608</v>
      </c>
      <c r="E51" s="18">
        <v>1</v>
      </c>
      <c r="F51" s="19">
        <v>712</v>
      </c>
      <c r="G51" s="20" t="s">
        <v>1212</v>
      </c>
      <c r="H51" s="20" t="s">
        <v>478</v>
      </c>
      <c r="I51" s="21">
        <v>20070211301479</v>
      </c>
      <c r="J51" s="22" t="s">
        <v>745</v>
      </c>
      <c r="K51" s="22" t="s">
        <v>1213</v>
      </c>
      <c r="L51" s="22" t="s">
        <v>217</v>
      </c>
      <c r="M51" s="22" t="s">
        <v>356</v>
      </c>
      <c r="N51" s="22" t="s">
        <v>219</v>
      </c>
      <c r="O51" s="23">
        <v>4016536.65</v>
      </c>
      <c r="P51" s="23">
        <v>0</v>
      </c>
      <c r="Q51" s="23">
        <v>235535.09</v>
      </c>
      <c r="R51" s="23">
        <v>692377.56</v>
      </c>
      <c r="S51" s="24" t="s">
        <v>1442</v>
      </c>
      <c r="T51" s="23">
        <v>3559694.18</v>
      </c>
      <c r="U51" s="22" t="s">
        <v>220</v>
      </c>
      <c r="V51" s="20" t="s">
        <v>1263</v>
      </c>
      <c r="W51" s="25">
        <f>IF(OR(LEFT(I51)="7",LEFT(I51,1)="8"),VALUE(RIGHT(I51,3)),VALUE(RIGHT(I51,4)))</f>
        <v>1479</v>
      </c>
    </row>
    <row r="52" spans="1:23" s="26" customFormat="1" ht="243.75" customHeight="1" x14ac:dyDescent="0.2">
      <c r="A52" s="16">
        <v>6</v>
      </c>
      <c r="B52" s="17" t="s">
        <v>98</v>
      </c>
      <c r="C52" s="17" t="s">
        <v>1609</v>
      </c>
      <c r="D52" s="17" t="s">
        <v>1608</v>
      </c>
      <c r="E52" s="18">
        <v>1</v>
      </c>
      <c r="F52" s="19" t="s">
        <v>388</v>
      </c>
      <c r="G52" s="20" t="s">
        <v>241</v>
      </c>
      <c r="H52" s="20" t="s">
        <v>478</v>
      </c>
      <c r="I52" s="21" t="s">
        <v>242</v>
      </c>
      <c r="J52" s="22" t="s">
        <v>234</v>
      </c>
      <c r="K52" s="22" t="s">
        <v>452</v>
      </c>
      <c r="L52" s="22" t="s">
        <v>217</v>
      </c>
      <c r="M52" s="22" t="s">
        <v>218</v>
      </c>
      <c r="N52" s="22" t="s">
        <v>741</v>
      </c>
      <c r="O52" s="23">
        <v>1227941369.55</v>
      </c>
      <c r="P52" s="23">
        <v>0</v>
      </c>
      <c r="Q52" s="23">
        <v>76002894.680000007</v>
      </c>
      <c r="R52" s="23">
        <v>68698895.939999998</v>
      </c>
      <c r="S52" s="24" t="s">
        <v>1654</v>
      </c>
      <c r="T52" s="23">
        <v>1235245368.29</v>
      </c>
      <c r="U52" s="22" t="s">
        <v>220</v>
      </c>
      <c r="V52" s="20" t="s">
        <v>1655</v>
      </c>
      <c r="W52" s="25">
        <f>IF(OR(LEFT(I52)="7",LEFT(I52,1)="8"),VALUE(RIGHT(I52,3)),VALUE(RIGHT(I52,4)))</f>
        <v>1315</v>
      </c>
    </row>
    <row r="53" spans="1:23" s="26" customFormat="1" ht="226.5" customHeight="1" x14ac:dyDescent="0.2">
      <c r="A53" s="16">
        <v>6</v>
      </c>
      <c r="B53" s="17" t="s">
        <v>98</v>
      </c>
      <c r="C53" s="17" t="s">
        <v>1609</v>
      </c>
      <c r="D53" s="17" t="s">
        <v>1608</v>
      </c>
      <c r="E53" s="18">
        <v>1</v>
      </c>
      <c r="F53" s="19" t="s">
        <v>388</v>
      </c>
      <c r="G53" s="20" t="s">
        <v>241</v>
      </c>
      <c r="H53" s="20" t="s">
        <v>478</v>
      </c>
      <c r="I53" s="21" t="s">
        <v>243</v>
      </c>
      <c r="J53" s="22" t="s">
        <v>106</v>
      </c>
      <c r="K53" s="22" t="s">
        <v>527</v>
      </c>
      <c r="L53" s="22" t="s">
        <v>217</v>
      </c>
      <c r="M53" s="22" t="s">
        <v>218</v>
      </c>
      <c r="N53" s="22" t="s">
        <v>219</v>
      </c>
      <c r="O53" s="23">
        <v>45897009.960000001</v>
      </c>
      <c r="P53" s="23">
        <v>0</v>
      </c>
      <c r="Q53" s="23">
        <v>2920869.27</v>
      </c>
      <c r="R53" s="23">
        <v>544210.52</v>
      </c>
      <c r="S53" s="24" t="s">
        <v>1656</v>
      </c>
      <c r="T53" s="23">
        <v>48273668.710000001</v>
      </c>
      <c r="U53" s="22" t="s">
        <v>220</v>
      </c>
      <c r="V53" s="20" t="s">
        <v>1657</v>
      </c>
      <c r="W53" s="25">
        <f>IF(OR(LEFT(I53)="7",LEFT(I53,1)="8"),VALUE(RIGHT(I53,3)),VALUE(RIGHT(I53,4)))</f>
        <v>1412</v>
      </c>
    </row>
    <row r="54" spans="1:23" s="26" customFormat="1" ht="242.25" customHeight="1" x14ac:dyDescent="0.2">
      <c r="A54" s="16">
        <v>6</v>
      </c>
      <c r="B54" s="17" t="s">
        <v>98</v>
      </c>
      <c r="C54" s="17" t="s">
        <v>1609</v>
      </c>
      <c r="D54" s="17" t="s">
        <v>1608</v>
      </c>
      <c r="E54" s="18">
        <v>1</v>
      </c>
      <c r="F54" s="19" t="s">
        <v>388</v>
      </c>
      <c r="G54" s="20" t="s">
        <v>241</v>
      </c>
      <c r="H54" s="20" t="s">
        <v>478</v>
      </c>
      <c r="I54" s="21" t="s">
        <v>93</v>
      </c>
      <c r="J54" s="22" t="s">
        <v>92</v>
      </c>
      <c r="K54" s="22" t="s">
        <v>91</v>
      </c>
      <c r="L54" s="22" t="s">
        <v>217</v>
      </c>
      <c r="M54" s="22" t="s">
        <v>356</v>
      </c>
      <c r="N54" s="22" t="s">
        <v>741</v>
      </c>
      <c r="O54" s="23">
        <v>66523806.799999997</v>
      </c>
      <c r="P54" s="23">
        <v>0</v>
      </c>
      <c r="Q54" s="23">
        <v>4028797.67</v>
      </c>
      <c r="R54" s="23">
        <v>3458648.6</v>
      </c>
      <c r="S54" s="24" t="s">
        <v>1522</v>
      </c>
      <c r="T54" s="23">
        <v>67093955.869999997</v>
      </c>
      <c r="U54" s="22" t="s">
        <v>220</v>
      </c>
      <c r="V54" s="20" t="s">
        <v>1658</v>
      </c>
      <c r="W54" s="25">
        <f>IF(OR(LEFT(I54)="7",LEFT(I54,1)="8"),VALUE(RIGHT(I54,3)),VALUE(RIGHT(I54,4)))</f>
        <v>1456</v>
      </c>
    </row>
    <row r="55" spans="1:23" s="26" customFormat="1" ht="294.75" customHeight="1" x14ac:dyDescent="0.2">
      <c r="A55" s="16">
        <v>6</v>
      </c>
      <c r="B55" s="17" t="s">
        <v>98</v>
      </c>
      <c r="C55" s="17" t="s">
        <v>1609</v>
      </c>
      <c r="D55" s="17" t="s">
        <v>1608</v>
      </c>
      <c r="E55" s="18">
        <v>1</v>
      </c>
      <c r="F55" s="19" t="s">
        <v>354</v>
      </c>
      <c r="G55" s="20" t="s">
        <v>30</v>
      </c>
      <c r="H55" s="20" t="s">
        <v>478</v>
      </c>
      <c r="I55" s="21" t="s">
        <v>29</v>
      </c>
      <c r="J55" s="22" t="s">
        <v>28</v>
      </c>
      <c r="K55" s="22" t="s">
        <v>436</v>
      </c>
      <c r="L55" s="22" t="s">
        <v>217</v>
      </c>
      <c r="M55" s="22" t="s">
        <v>615</v>
      </c>
      <c r="N55" s="22" t="s">
        <v>219</v>
      </c>
      <c r="O55" s="23">
        <v>20086189.809999999</v>
      </c>
      <c r="P55" s="23">
        <v>0</v>
      </c>
      <c r="Q55" s="23">
        <v>1079180.77</v>
      </c>
      <c r="R55" s="23">
        <v>1116491.1299999999</v>
      </c>
      <c r="S55" s="24" t="s">
        <v>1319</v>
      </c>
      <c r="T55" s="23">
        <v>20063763.059999999</v>
      </c>
      <c r="U55" s="22" t="s">
        <v>633</v>
      </c>
      <c r="V55" s="20" t="s">
        <v>925</v>
      </c>
      <c r="W55" s="25">
        <f>IF(OR(LEFT(I55)="7",LEFT(I55,1)="8"),VALUE(RIGHT(I55,3)),VALUE(RIGHT(I55,4)))</f>
        <v>1457</v>
      </c>
    </row>
    <row r="56" spans="1:23" s="26" customFormat="1" ht="258.75" customHeight="1" x14ac:dyDescent="0.2">
      <c r="A56" s="16">
        <v>6</v>
      </c>
      <c r="B56" s="17" t="s">
        <v>98</v>
      </c>
      <c r="C56" s="17" t="s">
        <v>1609</v>
      </c>
      <c r="D56" s="17" t="s">
        <v>1608</v>
      </c>
      <c r="E56" s="18">
        <v>1</v>
      </c>
      <c r="F56" s="19" t="s">
        <v>528</v>
      </c>
      <c r="G56" s="20" t="s">
        <v>529</v>
      </c>
      <c r="H56" s="20" t="s">
        <v>478</v>
      </c>
      <c r="I56" s="21" t="s">
        <v>530</v>
      </c>
      <c r="J56" s="22" t="s">
        <v>839</v>
      </c>
      <c r="K56" s="22" t="s">
        <v>437</v>
      </c>
      <c r="L56" s="22" t="s">
        <v>217</v>
      </c>
      <c r="M56" s="22" t="s">
        <v>615</v>
      </c>
      <c r="N56" s="22" t="s">
        <v>219</v>
      </c>
      <c r="O56" s="23">
        <v>8042299.8499999996</v>
      </c>
      <c r="P56" s="23">
        <v>0</v>
      </c>
      <c r="Q56" s="23">
        <v>471484.52</v>
      </c>
      <c r="R56" s="23">
        <v>382242.29</v>
      </c>
      <c r="S56" s="24" t="s">
        <v>1320</v>
      </c>
      <c r="T56" s="23">
        <v>8131542.0800000001</v>
      </c>
      <c r="U56" s="22" t="s">
        <v>220</v>
      </c>
      <c r="V56" s="20" t="s">
        <v>1144</v>
      </c>
      <c r="W56" s="25">
        <f>IF(OR(LEFT(I56)="7",LEFT(I56,1)="8"),VALUE(RIGHT(I56,3)),VALUE(RIGHT(I56,4)))</f>
        <v>1385</v>
      </c>
    </row>
    <row r="57" spans="1:23" s="26" customFormat="1" ht="270" customHeight="1" x14ac:dyDescent="0.2">
      <c r="A57" s="16">
        <v>6</v>
      </c>
      <c r="B57" s="17" t="s">
        <v>98</v>
      </c>
      <c r="C57" s="17" t="s">
        <v>1609</v>
      </c>
      <c r="D57" s="17" t="s">
        <v>1608</v>
      </c>
      <c r="E57" s="18">
        <v>1</v>
      </c>
      <c r="F57" s="19" t="s">
        <v>531</v>
      </c>
      <c r="G57" s="20" t="s">
        <v>532</v>
      </c>
      <c r="H57" s="20" t="s">
        <v>478</v>
      </c>
      <c r="I57" s="21">
        <v>20020671001239</v>
      </c>
      <c r="J57" s="22" t="s">
        <v>533</v>
      </c>
      <c r="K57" s="22" t="s">
        <v>534</v>
      </c>
      <c r="L57" s="22" t="s">
        <v>217</v>
      </c>
      <c r="M57" s="22" t="s">
        <v>218</v>
      </c>
      <c r="N57" s="22" t="s">
        <v>620</v>
      </c>
      <c r="O57" s="23">
        <v>1445203542.71</v>
      </c>
      <c r="P57" s="23">
        <v>199832122.50999999</v>
      </c>
      <c r="Q57" s="23">
        <v>83158768.810000002</v>
      </c>
      <c r="R57" s="23">
        <v>361549506.69999999</v>
      </c>
      <c r="S57" s="24" t="s">
        <v>1659</v>
      </c>
      <c r="T57" s="23">
        <v>1366644927.3299999</v>
      </c>
      <c r="U57" s="22" t="s">
        <v>220</v>
      </c>
      <c r="V57" s="20" t="s">
        <v>1468</v>
      </c>
      <c r="W57" s="25">
        <f>IF(OR(LEFT(I57)="7",LEFT(I57,1)="8"),VALUE(RIGHT(I57,3)),VALUE(RIGHT(I57,4)))</f>
        <v>1239</v>
      </c>
    </row>
    <row r="58" spans="1:23" s="26" customFormat="1" ht="338.25" customHeight="1" x14ac:dyDescent="0.2">
      <c r="A58" s="16">
        <v>6</v>
      </c>
      <c r="B58" s="17" t="s">
        <v>98</v>
      </c>
      <c r="C58" s="17" t="s">
        <v>1609</v>
      </c>
      <c r="D58" s="17" t="s">
        <v>1608</v>
      </c>
      <c r="E58" s="18">
        <v>1</v>
      </c>
      <c r="F58" s="19" t="s">
        <v>531</v>
      </c>
      <c r="G58" s="20" t="s">
        <v>532</v>
      </c>
      <c r="H58" s="20" t="s">
        <v>478</v>
      </c>
      <c r="I58" s="21">
        <v>20040630001369</v>
      </c>
      <c r="J58" s="22" t="s">
        <v>476</v>
      </c>
      <c r="K58" s="22" t="s">
        <v>535</v>
      </c>
      <c r="L58" s="22" t="s">
        <v>217</v>
      </c>
      <c r="M58" s="22" t="s">
        <v>218</v>
      </c>
      <c r="N58" s="22" t="s">
        <v>620</v>
      </c>
      <c r="O58" s="23">
        <v>50411272918.360001</v>
      </c>
      <c r="P58" s="23">
        <v>12477399128.15</v>
      </c>
      <c r="Q58" s="23">
        <v>3487449837.9400001</v>
      </c>
      <c r="R58" s="23">
        <v>6453155435.0799999</v>
      </c>
      <c r="S58" s="24" t="s">
        <v>1660</v>
      </c>
      <c r="T58" s="23">
        <v>59922966449.370003</v>
      </c>
      <c r="U58" s="22" t="s">
        <v>220</v>
      </c>
      <c r="V58" s="20" t="s">
        <v>1491</v>
      </c>
      <c r="W58" s="25">
        <f>IF(OR(LEFT(I58)="7",LEFT(I58,1)="8"),VALUE(RIGHT(I58,3)),VALUE(RIGHT(I58,4)))</f>
        <v>1369</v>
      </c>
    </row>
    <row r="59" spans="1:23" s="26" customFormat="1" ht="132.75" customHeight="1" x14ac:dyDescent="0.2">
      <c r="A59" s="16">
        <v>6</v>
      </c>
      <c r="B59" s="17" t="s">
        <v>98</v>
      </c>
      <c r="C59" s="17" t="s">
        <v>1609</v>
      </c>
      <c r="D59" s="17" t="s">
        <v>1608</v>
      </c>
      <c r="E59" s="18">
        <v>1</v>
      </c>
      <c r="F59" s="19" t="s">
        <v>536</v>
      </c>
      <c r="G59" s="20" t="s">
        <v>537</v>
      </c>
      <c r="H59" s="20" t="s">
        <v>537</v>
      </c>
      <c r="I59" s="21" t="s">
        <v>538</v>
      </c>
      <c r="J59" s="22" t="s">
        <v>539</v>
      </c>
      <c r="K59" s="22" t="s">
        <v>540</v>
      </c>
      <c r="L59" s="22" t="s">
        <v>217</v>
      </c>
      <c r="M59" s="22" t="s">
        <v>541</v>
      </c>
      <c r="N59" s="22" t="s">
        <v>625</v>
      </c>
      <c r="O59" s="23">
        <v>29221013.34</v>
      </c>
      <c r="P59" s="23">
        <v>1580205.48</v>
      </c>
      <c r="Q59" s="23">
        <v>1478478.71</v>
      </c>
      <c r="R59" s="23">
        <v>5379703.3200000003</v>
      </c>
      <c r="S59" s="24" t="s">
        <v>1322</v>
      </c>
      <c r="T59" s="23">
        <v>27082970.890000001</v>
      </c>
      <c r="U59" s="22" t="s">
        <v>633</v>
      </c>
      <c r="V59" s="20" t="s">
        <v>1496</v>
      </c>
      <c r="W59" s="25">
        <f>IF(OR(LEFT(I59)="7",LEFT(I59,1)="8"),VALUE(RIGHT(I59,3)),VALUE(RIGHT(I59,4)))</f>
        <v>165</v>
      </c>
    </row>
    <row r="60" spans="1:23" s="26" customFormat="1" ht="132.75" customHeight="1" x14ac:dyDescent="0.2">
      <c r="A60" s="16">
        <v>6</v>
      </c>
      <c r="B60" s="17" t="s">
        <v>98</v>
      </c>
      <c r="C60" s="17" t="s">
        <v>1609</v>
      </c>
      <c r="D60" s="17" t="s">
        <v>1608</v>
      </c>
      <c r="E60" s="18">
        <v>1</v>
      </c>
      <c r="F60" s="19" t="s">
        <v>536</v>
      </c>
      <c r="G60" s="20" t="s">
        <v>537</v>
      </c>
      <c r="H60" s="20" t="s">
        <v>537</v>
      </c>
      <c r="I60" s="21" t="s">
        <v>542</v>
      </c>
      <c r="J60" s="22" t="s">
        <v>543</v>
      </c>
      <c r="K60" s="22" t="s">
        <v>175</v>
      </c>
      <c r="L60" s="22" t="s">
        <v>217</v>
      </c>
      <c r="M60" s="22" t="s">
        <v>541</v>
      </c>
      <c r="N60" s="22" t="s">
        <v>625</v>
      </c>
      <c r="O60" s="23">
        <v>16840358.579999998</v>
      </c>
      <c r="P60" s="23">
        <v>1973248.77</v>
      </c>
      <c r="Q60" s="23">
        <v>15017.95</v>
      </c>
      <c r="R60" s="23">
        <v>2203467.9700000002</v>
      </c>
      <c r="S60" s="24" t="s">
        <v>1497</v>
      </c>
      <c r="T60" s="23">
        <v>16742029.92</v>
      </c>
      <c r="U60" s="22" t="s">
        <v>633</v>
      </c>
      <c r="V60" s="20" t="s">
        <v>1498</v>
      </c>
      <c r="W60" s="25">
        <f>IF(OR(LEFT(I60)="7",LEFT(I60,1)="8"),VALUE(RIGHT(I60,3)),VALUE(RIGHT(I60,4)))</f>
        <v>174</v>
      </c>
    </row>
    <row r="61" spans="1:23" s="26" customFormat="1" ht="241.5" customHeight="1" x14ac:dyDescent="0.2">
      <c r="A61" s="16">
        <v>6</v>
      </c>
      <c r="B61" s="17" t="s">
        <v>98</v>
      </c>
      <c r="C61" s="17" t="s">
        <v>1609</v>
      </c>
      <c r="D61" s="17" t="s">
        <v>1608</v>
      </c>
      <c r="E61" s="18">
        <v>1</v>
      </c>
      <c r="F61" s="19" t="s">
        <v>536</v>
      </c>
      <c r="G61" s="20" t="s">
        <v>537</v>
      </c>
      <c r="H61" s="20" t="s">
        <v>537</v>
      </c>
      <c r="I61" s="21" t="s">
        <v>26</v>
      </c>
      <c r="J61" s="22" t="s">
        <v>319</v>
      </c>
      <c r="K61" s="22" t="s">
        <v>443</v>
      </c>
      <c r="L61" s="22" t="s">
        <v>217</v>
      </c>
      <c r="M61" s="22" t="s">
        <v>541</v>
      </c>
      <c r="N61" s="22" t="s">
        <v>320</v>
      </c>
      <c r="O61" s="23">
        <v>12339556725.07</v>
      </c>
      <c r="P61" s="23">
        <v>407184402.02999997</v>
      </c>
      <c r="Q61" s="23">
        <v>464390296.06999999</v>
      </c>
      <c r="R61" s="23">
        <v>636302764.50999999</v>
      </c>
      <c r="S61" s="24" t="s">
        <v>1494</v>
      </c>
      <c r="T61" s="23">
        <v>13284095328.84</v>
      </c>
      <c r="U61" s="22" t="s">
        <v>633</v>
      </c>
      <c r="V61" s="20" t="s">
        <v>1495</v>
      </c>
      <c r="W61" s="25">
        <f>IF(OR(LEFT(I61)="7",LEFT(I61,1)="8"),VALUE(RIGHT(I61,3)),VALUE(RIGHT(I61,4)))</f>
        <v>907</v>
      </c>
    </row>
    <row r="62" spans="1:23" s="26" customFormat="1" ht="181.5" customHeight="1" x14ac:dyDescent="0.2">
      <c r="A62" s="16">
        <v>6</v>
      </c>
      <c r="B62" s="17" t="s">
        <v>98</v>
      </c>
      <c r="C62" s="17" t="s">
        <v>1609</v>
      </c>
      <c r="D62" s="17" t="s">
        <v>1608</v>
      </c>
      <c r="E62" s="18">
        <v>1</v>
      </c>
      <c r="F62" s="19" t="s">
        <v>536</v>
      </c>
      <c r="G62" s="20" t="s">
        <v>537</v>
      </c>
      <c r="H62" s="20" t="s">
        <v>537</v>
      </c>
      <c r="I62" s="21" t="s">
        <v>45</v>
      </c>
      <c r="J62" s="22" t="s">
        <v>46</v>
      </c>
      <c r="K62" s="22" t="s">
        <v>172</v>
      </c>
      <c r="L62" s="22" t="s">
        <v>217</v>
      </c>
      <c r="M62" s="22" t="s">
        <v>541</v>
      </c>
      <c r="N62" s="22" t="s">
        <v>219</v>
      </c>
      <c r="O62" s="23">
        <v>254519703.09</v>
      </c>
      <c r="P62" s="23">
        <v>-14752677.789999999</v>
      </c>
      <c r="Q62" s="23">
        <v>13677512.060000001</v>
      </c>
      <c r="R62" s="23">
        <v>1686465.56</v>
      </c>
      <c r="S62" s="24" t="s">
        <v>1661</v>
      </c>
      <c r="T62" s="23">
        <v>251758071.80000001</v>
      </c>
      <c r="U62" s="22" t="s">
        <v>633</v>
      </c>
      <c r="V62" s="20" t="s">
        <v>1662</v>
      </c>
      <c r="W62" s="25">
        <f>IF(OR(LEFT(I62)="7",LEFT(I62,1)="8"),VALUE(RIGHT(I62,3)),VALUE(RIGHT(I62,4)))</f>
        <v>1312</v>
      </c>
    </row>
    <row r="63" spans="1:23" s="26" customFormat="1" ht="151.5" customHeight="1" x14ac:dyDescent="0.2">
      <c r="A63" s="16">
        <v>6</v>
      </c>
      <c r="B63" s="17" t="s">
        <v>98</v>
      </c>
      <c r="C63" s="17" t="s">
        <v>1609</v>
      </c>
      <c r="D63" s="17" t="s">
        <v>1608</v>
      </c>
      <c r="E63" s="18">
        <v>1</v>
      </c>
      <c r="F63" s="19" t="s">
        <v>536</v>
      </c>
      <c r="G63" s="20" t="s">
        <v>537</v>
      </c>
      <c r="H63" s="20" t="s">
        <v>537</v>
      </c>
      <c r="I63" s="21" t="s">
        <v>48</v>
      </c>
      <c r="J63" s="22" t="s">
        <v>49</v>
      </c>
      <c r="K63" s="22" t="s">
        <v>173</v>
      </c>
      <c r="L63" s="22" t="s">
        <v>217</v>
      </c>
      <c r="M63" s="22" t="s">
        <v>541</v>
      </c>
      <c r="N63" s="22" t="s">
        <v>219</v>
      </c>
      <c r="O63" s="23">
        <v>2106943994.27</v>
      </c>
      <c r="P63" s="23">
        <v>0</v>
      </c>
      <c r="Q63" s="23">
        <v>74430109.159999996</v>
      </c>
      <c r="R63" s="23">
        <v>657552233.33000004</v>
      </c>
      <c r="S63" s="24" t="s">
        <v>1663</v>
      </c>
      <c r="T63" s="23">
        <v>1534569120.3599999</v>
      </c>
      <c r="U63" s="22" t="s">
        <v>633</v>
      </c>
      <c r="V63" s="20" t="s">
        <v>1492</v>
      </c>
      <c r="W63" s="25">
        <f>IF(OR(LEFT(I63)="7",LEFT(I63,1)="8"),VALUE(RIGHT(I63,3)),VALUE(RIGHT(I63,4)))</f>
        <v>1410</v>
      </c>
    </row>
    <row r="64" spans="1:23" s="26" customFormat="1" ht="132.75" customHeight="1" x14ac:dyDescent="0.2">
      <c r="A64" s="16">
        <v>6</v>
      </c>
      <c r="B64" s="17" t="s">
        <v>98</v>
      </c>
      <c r="C64" s="17" t="s">
        <v>1609</v>
      </c>
      <c r="D64" s="17" t="s">
        <v>1608</v>
      </c>
      <c r="E64" s="18">
        <v>1</v>
      </c>
      <c r="F64" s="19" t="s">
        <v>536</v>
      </c>
      <c r="G64" s="20" t="s">
        <v>537</v>
      </c>
      <c r="H64" s="20" t="s">
        <v>537</v>
      </c>
      <c r="I64" s="21" t="s">
        <v>184</v>
      </c>
      <c r="J64" s="22" t="s">
        <v>672</v>
      </c>
      <c r="K64" s="22" t="s">
        <v>174</v>
      </c>
      <c r="L64" s="22" t="s">
        <v>217</v>
      </c>
      <c r="M64" s="22" t="s">
        <v>541</v>
      </c>
      <c r="N64" s="22" t="s">
        <v>320</v>
      </c>
      <c r="O64" s="23">
        <v>243402737.34999999</v>
      </c>
      <c r="P64" s="23">
        <v>-37906714.329999998</v>
      </c>
      <c r="Q64" s="23">
        <v>14683960.66</v>
      </c>
      <c r="R64" s="23">
        <v>0</v>
      </c>
      <c r="S64" s="24" t="s">
        <v>1523</v>
      </c>
      <c r="T64" s="23">
        <v>220034177.47999999</v>
      </c>
      <c r="U64" s="22" t="s">
        <v>633</v>
      </c>
      <c r="V64" s="20" t="s">
        <v>1158</v>
      </c>
      <c r="W64" s="25">
        <f>IF(OR(LEFT(I64)="7",LEFT(I64,1)="8"),VALUE(RIGHT(I64,3)),VALUE(RIGHT(I64,4)))</f>
        <v>1464</v>
      </c>
    </row>
    <row r="65" spans="1:23" s="26" customFormat="1" ht="132.75" customHeight="1" x14ac:dyDescent="0.2">
      <c r="A65" s="16">
        <v>6</v>
      </c>
      <c r="B65" s="17" t="s">
        <v>98</v>
      </c>
      <c r="C65" s="17" t="s">
        <v>1609</v>
      </c>
      <c r="D65" s="17" t="s">
        <v>1608</v>
      </c>
      <c r="E65" s="18">
        <v>1</v>
      </c>
      <c r="F65" s="19" t="s">
        <v>536</v>
      </c>
      <c r="G65" s="20" t="s">
        <v>537</v>
      </c>
      <c r="H65" s="20" t="s">
        <v>537</v>
      </c>
      <c r="I65" s="21" t="s">
        <v>190</v>
      </c>
      <c r="J65" s="22" t="s">
        <v>191</v>
      </c>
      <c r="K65" s="22" t="s">
        <v>192</v>
      </c>
      <c r="L65" s="22" t="s">
        <v>217</v>
      </c>
      <c r="M65" s="22" t="s">
        <v>541</v>
      </c>
      <c r="N65" s="22" t="s">
        <v>741</v>
      </c>
      <c r="O65" s="23">
        <v>2921698171.4499998</v>
      </c>
      <c r="P65" s="23">
        <v>13919491.529999999</v>
      </c>
      <c r="Q65" s="23">
        <v>168844134.72999999</v>
      </c>
      <c r="R65" s="23">
        <v>139635064.63</v>
      </c>
      <c r="S65" s="24" t="s">
        <v>1321</v>
      </c>
      <c r="T65" s="23">
        <v>3129975888.1599998</v>
      </c>
      <c r="U65" s="22" t="s">
        <v>633</v>
      </c>
      <c r="V65" s="20" t="s">
        <v>1664</v>
      </c>
      <c r="W65" s="25">
        <f>IF(OR(LEFT(I65)="7",LEFT(I65,1)="8"),VALUE(RIGHT(I65,3)),VALUE(RIGHT(I65,4)))</f>
        <v>1511</v>
      </c>
    </row>
    <row r="66" spans="1:23" s="26" customFormat="1" ht="321" customHeight="1" x14ac:dyDescent="0.2">
      <c r="A66" s="16">
        <v>6</v>
      </c>
      <c r="B66" s="17" t="s">
        <v>98</v>
      </c>
      <c r="C66" s="17" t="s">
        <v>1609</v>
      </c>
      <c r="D66" s="17" t="s">
        <v>1608</v>
      </c>
      <c r="E66" s="18">
        <v>1</v>
      </c>
      <c r="F66" s="19" t="s">
        <v>536</v>
      </c>
      <c r="G66" s="20" t="s">
        <v>537</v>
      </c>
      <c r="H66" s="20" t="s">
        <v>537</v>
      </c>
      <c r="I66" s="21" t="s">
        <v>1292</v>
      </c>
      <c r="J66" s="22" t="s">
        <v>1293</v>
      </c>
      <c r="K66" s="22" t="s">
        <v>1294</v>
      </c>
      <c r="L66" s="22" t="s">
        <v>217</v>
      </c>
      <c r="M66" s="22" t="s">
        <v>541</v>
      </c>
      <c r="N66" s="22" t="s">
        <v>219</v>
      </c>
      <c r="O66" s="23">
        <v>11309530.9</v>
      </c>
      <c r="P66" s="23">
        <v>0</v>
      </c>
      <c r="Q66" s="23">
        <v>726450.07</v>
      </c>
      <c r="R66" s="23">
        <v>0</v>
      </c>
      <c r="S66" s="24" t="s">
        <v>1524</v>
      </c>
      <c r="T66" s="23">
        <v>12035980.970000001</v>
      </c>
      <c r="U66" s="22" t="s">
        <v>633</v>
      </c>
      <c r="V66" s="20" t="s">
        <v>1493</v>
      </c>
      <c r="W66" s="25">
        <f>IF(OR(LEFT(I66)="7",LEFT(I66,1)="8"),VALUE(RIGHT(I66,3)),VALUE(RIGHT(I66,4)))</f>
        <v>1601</v>
      </c>
    </row>
    <row r="67" spans="1:23" s="26" customFormat="1" ht="132.75" customHeight="1" x14ac:dyDescent="0.2">
      <c r="A67" s="16">
        <v>6</v>
      </c>
      <c r="B67" s="17" t="s">
        <v>98</v>
      </c>
      <c r="C67" s="17" t="s">
        <v>1609</v>
      </c>
      <c r="D67" s="17" t="s">
        <v>1608</v>
      </c>
      <c r="E67" s="18">
        <v>1</v>
      </c>
      <c r="F67" s="19" t="s">
        <v>628</v>
      </c>
      <c r="G67" s="20" t="s">
        <v>50</v>
      </c>
      <c r="H67" s="20" t="s">
        <v>50</v>
      </c>
      <c r="I67" s="21" t="s">
        <v>470</v>
      </c>
      <c r="J67" s="22" t="s">
        <v>471</v>
      </c>
      <c r="K67" s="22" t="s">
        <v>825</v>
      </c>
      <c r="L67" s="22" t="s">
        <v>217</v>
      </c>
      <c r="M67" s="22" t="s">
        <v>632</v>
      </c>
      <c r="N67" s="22" t="s">
        <v>219</v>
      </c>
      <c r="O67" s="23">
        <v>18220.66</v>
      </c>
      <c r="P67" s="23">
        <v>0</v>
      </c>
      <c r="Q67" s="23">
        <v>1165.4100000000001</v>
      </c>
      <c r="R67" s="23">
        <v>145.21</v>
      </c>
      <c r="S67" s="24" t="s">
        <v>1324</v>
      </c>
      <c r="T67" s="23">
        <v>19240.86</v>
      </c>
      <c r="U67" s="22" t="s">
        <v>220</v>
      </c>
      <c r="V67" s="20" t="s">
        <v>926</v>
      </c>
      <c r="W67" s="25">
        <f>IF(OR(LEFT(I67)="7",LEFT(I67,1)="8"),VALUE(RIGHT(I67,3)),VALUE(RIGHT(I67,4)))</f>
        <v>196</v>
      </c>
    </row>
    <row r="68" spans="1:23" s="26" customFormat="1" ht="247.5" customHeight="1" x14ac:dyDescent="0.2">
      <c r="A68" s="16">
        <v>6</v>
      </c>
      <c r="B68" s="17" t="s">
        <v>98</v>
      </c>
      <c r="C68" s="17" t="s">
        <v>1609</v>
      </c>
      <c r="D68" s="17" t="s">
        <v>1608</v>
      </c>
      <c r="E68" s="18">
        <v>1</v>
      </c>
      <c r="F68" s="19" t="s">
        <v>628</v>
      </c>
      <c r="G68" s="20" t="s">
        <v>50</v>
      </c>
      <c r="H68" s="20" t="s">
        <v>50</v>
      </c>
      <c r="I68" s="21" t="s">
        <v>731</v>
      </c>
      <c r="J68" s="22" t="s">
        <v>239</v>
      </c>
      <c r="K68" s="22" t="s">
        <v>771</v>
      </c>
      <c r="L68" s="22" t="s">
        <v>217</v>
      </c>
      <c r="M68" s="22" t="s">
        <v>632</v>
      </c>
      <c r="N68" s="22" t="s">
        <v>620</v>
      </c>
      <c r="O68" s="23">
        <v>11940458410.52</v>
      </c>
      <c r="P68" s="23">
        <v>31435058263.779999</v>
      </c>
      <c r="Q68" s="23">
        <v>1512321823.95</v>
      </c>
      <c r="R68" s="23">
        <v>33209909638.91</v>
      </c>
      <c r="S68" s="24" t="s">
        <v>1665</v>
      </c>
      <c r="T68" s="23">
        <v>11677928859.34</v>
      </c>
      <c r="U68" s="22" t="s">
        <v>220</v>
      </c>
      <c r="V68" s="20" t="s">
        <v>1666</v>
      </c>
      <c r="W68" s="25">
        <f>IF(OR(LEFT(I68)="7",LEFT(I68,1)="8"),VALUE(RIGHT(I68,3)),VALUE(RIGHT(I68,4)))</f>
        <v>362</v>
      </c>
    </row>
    <row r="69" spans="1:23" s="26" customFormat="1" ht="189" customHeight="1" x14ac:dyDescent="0.2">
      <c r="A69" s="16">
        <v>6</v>
      </c>
      <c r="B69" s="17" t="s">
        <v>98</v>
      </c>
      <c r="C69" s="17" t="s">
        <v>1609</v>
      </c>
      <c r="D69" s="17" t="s">
        <v>1608</v>
      </c>
      <c r="E69" s="18">
        <v>1</v>
      </c>
      <c r="F69" s="19" t="s">
        <v>628</v>
      </c>
      <c r="G69" s="20" t="s">
        <v>50</v>
      </c>
      <c r="H69" s="20" t="s">
        <v>50</v>
      </c>
      <c r="I69" s="21" t="s">
        <v>826</v>
      </c>
      <c r="J69" s="22" t="s">
        <v>827</v>
      </c>
      <c r="K69" s="22" t="s">
        <v>346</v>
      </c>
      <c r="L69" s="22" t="s">
        <v>217</v>
      </c>
      <c r="M69" s="22" t="s">
        <v>632</v>
      </c>
      <c r="N69" s="22" t="s">
        <v>320</v>
      </c>
      <c r="O69" s="23">
        <v>21035325045.25</v>
      </c>
      <c r="P69" s="23">
        <v>62698196.259999998</v>
      </c>
      <c r="Q69" s="23">
        <v>1850909595.8499999</v>
      </c>
      <c r="R69" s="23">
        <v>1095747332.55</v>
      </c>
      <c r="S69" s="24" t="s">
        <v>1325</v>
      </c>
      <c r="T69" s="23">
        <v>21853185504.810001</v>
      </c>
      <c r="U69" s="22" t="s">
        <v>220</v>
      </c>
      <c r="V69" s="20" t="s">
        <v>1087</v>
      </c>
      <c r="W69" s="25">
        <f>IF(OR(LEFT(I69)="7",LEFT(I69,1)="8"),VALUE(RIGHT(I69,3)),VALUE(RIGHT(I69,4)))</f>
        <v>1356</v>
      </c>
    </row>
    <row r="70" spans="1:23" s="26" customFormat="1" ht="204" customHeight="1" x14ac:dyDescent="0.2">
      <c r="A70" s="16">
        <v>6</v>
      </c>
      <c r="B70" s="17" t="s">
        <v>98</v>
      </c>
      <c r="C70" s="17" t="s">
        <v>1609</v>
      </c>
      <c r="D70" s="17" t="s">
        <v>1608</v>
      </c>
      <c r="E70" s="18">
        <v>1</v>
      </c>
      <c r="F70" s="19" t="s">
        <v>628</v>
      </c>
      <c r="G70" s="20" t="s">
        <v>50</v>
      </c>
      <c r="H70" s="20" t="s">
        <v>50</v>
      </c>
      <c r="I70" s="21" t="s">
        <v>994</v>
      </c>
      <c r="J70" s="22" t="s">
        <v>995</v>
      </c>
      <c r="K70" s="22" t="s">
        <v>996</v>
      </c>
      <c r="L70" s="22" t="s">
        <v>217</v>
      </c>
      <c r="M70" s="22" t="s">
        <v>632</v>
      </c>
      <c r="N70" s="22" t="s">
        <v>320</v>
      </c>
      <c r="O70" s="23">
        <v>628519541.53999996</v>
      </c>
      <c r="P70" s="23">
        <v>39097527.289999999</v>
      </c>
      <c r="Q70" s="23">
        <v>67473682.370000005</v>
      </c>
      <c r="R70" s="23">
        <v>62668985.799999997</v>
      </c>
      <c r="S70" s="24" t="s">
        <v>1326</v>
      </c>
      <c r="T70" s="23">
        <v>672421765.39999998</v>
      </c>
      <c r="U70" s="22" t="s">
        <v>220</v>
      </c>
      <c r="V70" s="20" t="s">
        <v>1165</v>
      </c>
      <c r="W70" s="25">
        <f>IF(OR(LEFT(I70)="7",LEFT(I70,1)="8"),VALUE(RIGHT(I70,3)),VALUE(RIGHT(I70,4)))</f>
        <v>1556</v>
      </c>
    </row>
    <row r="71" spans="1:23" s="26" customFormat="1" ht="226.5" customHeight="1" x14ac:dyDescent="0.2">
      <c r="A71" s="16">
        <v>6</v>
      </c>
      <c r="B71" s="17" t="s">
        <v>98</v>
      </c>
      <c r="C71" s="17" t="s">
        <v>1609</v>
      </c>
      <c r="D71" s="17" t="s">
        <v>1608</v>
      </c>
      <c r="E71" s="18">
        <v>1</v>
      </c>
      <c r="F71" s="19" t="s">
        <v>628</v>
      </c>
      <c r="G71" s="20" t="s">
        <v>50</v>
      </c>
      <c r="H71" s="20" t="s">
        <v>50</v>
      </c>
      <c r="I71" s="21" t="s">
        <v>1070</v>
      </c>
      <c r="J71" s="22" t="s">
        <v>1071</v>
      </c>
      <c r="K71" s="22" t="s">
        <v>1072</v>
      </c>
      <c r="L71" s="22" t="s">
        <v>217</v>
      </c>
      <c r="M71" s="22" t="s">
        <v>632</v>
      </c>
      <c r="N71" s="22" t="s">
        <v>219</v>
      </c>
      <c r="O71" s="23">
        <v>155049804.94</v>
      </c>
      <c r="P71" s="23">
        <v>0</v>
      </c>
      <c r="Q71" s="23">
        <v>9638749.4000000004</v>
      </c>
      <c r="R71" s="23">
        <v>12387038.890000001</v>
      </c>
      <c r="S71" s="24" t="s">
        <v>1323</v>
      </c>
      <c r="T71" s="23">
        <v>152301515.44999999</v>
      </c>
      <c r="U71" s="22" t="s">
        <v>220</v>
      </c>
      <c r="V71" s="20" t="s">
        <v>1145</v>
      </c>
      <c r="W71" s="25">
        <f>IF(OR(LEFT(I71)="7",LEFT(I71,1)="8"),VALUE(RIGHT(I71,3)),VALUE(RIGHT(I71,4)))</f>
        <v>1571</v>
      </c>
    </row>
    <row r="72" spans="1:23" s="26" customFormat="1" ht="155.25" customHeight="1" x14ac:dyDescent="0.2">
      <c r="A72" s="16">
        <v>6</v>
      </c>
      <c r="B72" s="17" t="s">
        <v>98</v>
      </c>
      <c r="C72" s="17" t="s">
        <v>1609</v>
      </c>
      <c r="D72" s="17" t="s">
        <v>1608</v>
      </c>
      <c r="E72" s="18">
        <v>1</v>
      </c>
      <c r="F72" s="19" t="s">
        <v>792</v>
      </c>
      <c r="G72" s="20" t="s">
        <v>793</v>
      </c>
      <c r="H72" s="20" t="s">
        <v>793</v>
      </c>
      <c r="I72" s="21" t="s">
        <v>357</v>
      </c>
      <c r="J72" s="22" t="s">
        <v>358</v>
      </c>
      <c r="K72" s="22" t="s">
        <v>359</v>
      </c>
      <c r="L72" s="22" t="s">
        <v>217</v>
      </c>
      <c r="M72" s="22" t="s">
        <v>356</v>
      </c>
      <c r="N72" s="22" t="s">
        <v>320</v>
      </c>
      <c r="O72" s="23">
        <v>1338641315.27</v>
      </c>
      <c r="P72" s="23">
        <v>35426736</v>
      </c>
      <c r="Q72" s="23">
        <v>84897660.280000001</v>
      </c>
      <c r="R72" s="23">
        <v>40753309.32</v>
      </c>
      <c r="S72" s="24" t="s">
        <v>1327</v>
      </c>
      <c r="T72" s="23">
        <v>1418212402.23</v>
      </c>
      <c r="U72" s="22" t="s">
        <v>220</v>
      </c>
      <c r="V72" s="20" t="s">
        <v>927</v>
      </c>
      <c r="W72" s="25">
        <f>IF(OR(LEFT(I72)="7",LEFT(I72,1)="8"),VALUE(RIGHT(I72,3)),VALUE(RIGHT(I72,4)))</f>
        <v>1398</v>
      </c>
    </row>
    <row r="73" spans="1:23" s="26" customFormat="1" ht="252.75" customHeight="1" x14ac:dyDescent="0.2">
      <c r="A73" s="16">
        <v>6</v>
      </c>
      <c r="B73" s="17" t="s">
        <v>98</v>
      </c>
      <c r="C73" s="17" t="s">
        <v>1609</v>
      </c>
      <c r="D73" s="17" t="s">
        <v>1608</v>
      </c>
      <c r="E73" s="18">
        <v>1</v>
      </c>
      <c r="F73" s="19" t="s">
        <v>1020</v>
      </c>
      <c r="G73" s="20" t="s">
        <v>1021</v>
      </c>
      <c r="H73" s="20" t="s">
        <v>1021</v>
      </c>
      <c r="I73" s="21" t="s">
        <v>1022</v>
      </c>
      <c r="J73" s="22" t="s">
        <v>1023</v>
      </c>
      <c r="K73" s="22" t="s">
        <v>1024</v>
      </c>
      <c r="L73" s="22" t="s">
        <v>656</v>
      </c>
      <c r="M73" s="22" t="s">
        <v>751</v>
      </c>
      <c r="N73" s="22" t="s">
        <v>320</v>
      </c>
      <c r="O73" s="23">
        <v>16511111352</v>
      </c>
      <c r="P73" s="23">
        <v>0</v>
      </c>
      <c r="Q73" s="23">
        <v>1197604027.9100001</v>
      </c>
      <c r="R73" s="23">
        <v>13882842.189999999</v>
      </c>
      <c r="S73" s="24" t="s">
        <v>1328</v>
      </c>
      <c r="T73" s="23">
        <v>17694832537.720001</v>
      </c>
      <c r="U73" s="22" t="s">
        <v>633</v>
      </c>
      <c r="V73" s="20" t="s">
        <v>1525</v>
      </c>
      <c r="W73" s="25">
        <f>IF(OR(LEFT(I73)="7",LEFT(I73,1)="8"),VALUE(RIGHT(I73,3)),VALUE(RIGHT(I73,4)))</f>
        <v>1559</v>
      </c>
    </row>
    <row r="74" spans="1:23" s="26" customFormat="1" ht="211.5" customHeight="1" x14ac:dyDescent="0.2">
      <c r="A74" s="16">
        <v>6</v>
      </c>
      <c r="B74" s="17" t="s">
        <v>98</v>
      </c>
      <c r="C74" s="17" t="s">
        <v>1609</v>
      </c>
      <c r="D74" s="17" t="s">
        <v>1608</v>
      </c>
      <c r="E74" s="18">
        <v>1</v>
      </c>
      <c r="F74" s="19" t="s">
        <v>206</v>
      </c>
      <c r="G74" s="20" t="s">
        <v>644</v>
      </c>
      <c r="H74" s="20" t="s">
        <v>644</v>
      </c>
      <c r="I74" s="21" t="s">
        <v>798</v>
      </c>
      <c r="J74" s="22" t="s">
        <v>799</v>
      </c>
      <c r="K74" s="22" t="s">
        <v>756</v>
      </c>
      <c r="L74" s="22" t="s">
        <v>217</v>
      </c>
      <c r="M74" s="22" t="s">
        <v>218</v>
      </c>
      <c r="N74" s="22" t="s">
        <v>625</v>
      </c>
      <c r="O74" s="23">
        <v>16368266174.98</v>
      </c>
      <c r="P74" s="23">
        <v>3125988363.4000001</v>
      </c>
      <c r="Q74" s="23">
        <v>963093924.82000005</v>
      </c>
      <c r="R74" s="23">
        <v>2234150363.79</v>
      </c>
      <c r="S74" s="24" t="s">
        <v>1330</v>
      </c>
      <c r="T74" s="23">
        <v>18223198099.41</v>
      </c>
      <c r="U74" s="22" t="s">
        <v>633</v>
      </c>
      <c r="V74" s="20" t="s">
        <v>928</v>
      </c>
      <c r="W74" s="25">
        <f>IF(OR(LEFT(I74)="7",LEFT(I74,1)="8"),VALUE(RIGHT(I74,3)),VALUE(RIGHT(I74,4)))</f>
        <v>582</v>
      </c>
    </row>
    <row r="75" spans="1:23" s="26" customFormat="1" ht="196.5" customHeight="1" x14ac:dyDescent="0.2">
      <c r="A75" s="16">
        <v>6</v>
      </c>
      <c r="B75" s="17" t="s">
        <v>98</v>
      </c>
      <c r="C75" s="17" t="s">
        <v>1609</v>
      </c>
      <c r="D75" s="17" t="s">
        <v>1608</v>
      </c>
      <c r="E75" s="18">
        <v>1</v>
      </c>
      <c r="F75" s="19" t="s">
        <v>206</v>
      </c>
      <c r="G75" s="20" t="s">
        <v>644</v>
      </c>
      <c r="H75" s="20" t="s">
        <v>644</v>
      </c>
      <c r="I75" s="21" t="s">
        <v>800</v>
      </c>
      <c r="J75" s="22" t="s">
        <v>801</v>
      </c>
      <c r="K75" s="22" t="s">
        <v>757</v>
      </c>
      <c r="L75" s="22" t="s">
        <v>217</v>
      </c>
      <c r="M75" s="22" t="s">
        <v>218</v>
      </c>
      <c r="N75" s="22" t="s">
        <v>219</v>
      </c>
      <c r="O75" s="23">
        <v>7741203.2000000002</v>
      </c>
      <c r="P75" s="23">
        <v>29000</v>
      </c>
      <c r="Q75" s="23">
        <v>0</v>
      </c>
      <c r="R75" s="23">
        <v>29000</v>
      </c>
      <c r="S75" s="24" t="s">
        <v>1526</v>
      </c>
      <c r="T75" s="23">
        <v>7741203.2000000002</v>
      </c>
      <c r="U75" s="22" t="s">
        <v>633</v>
      </c>
      <c r="V75" s="20" t="s">
        <v>1667</v>
      </c>
      <c r="W75" s="25">
        <f>IF(OR(LEFT(I75)="7",LEFT(I75,1)="8"),VALUE(RIGHT(I75,3)),VALUE(RIGHT(I75,4)))</f>
        <v>721</v>
      </c>
    </row>
    <row r="76" spans="1:23" s="26" customFormat="1" ht="176.25" customHeight="1" x14ac:dyDescent="0.2">
      <c r="A76" s="16">
        <v>6</v>
      </c>
      <c r="B76" s="17" t="s">
        <v>98</v>
      </c>
      <c r="C76" s="17" t="s">
        <v>1609</v>
      </c>
      <c r="D76" s="17" t="s">
        <v>1608</v>
      </c>
      <c r="E76" s="18">
        <v>1</v>
      </c>
      <c r="F76" s="19" t="s">
        <v>206</v>
      </c>
      <c r="G76" s="20" t="s">
        <v>644</v>
      </c>
      <c r="H76" s="20" t="s">
        <v>644</v>
      </c>
      <c r="I76" s="21" t="s">
        <v>154</v>
      </c>
      <c r="J76" s="22" t="s">
        <v>19</v>
      </c>
      <c r="K76" s="22" t="s">
        <v>155</v>
      </c>
      <c r="L76" s="22" t="s">
        <v>217</v>
      </c>
      <c r="M76" s="22" t="s">
        <v>218</v>
      </c>
      <c r="N76" s="22" t="s">
        <v>320</v>
      </c>
      <c r="O76" s="23">
        <v>14798255891.639999</v>
      </c>
      <c r="P76" s="23">
        <v>0</v>
      </c>
      <c r="Q76" s="23">
        <v>1459824610</v>
      </c>
      <c r="R76" s="23">
        <v>834013373.91999996</v>
      </c>
      <c r="S76" s="24" t="s">
        <v>1668</v>
      </c>
      <c r="T76" s="23">
        <v>15424067127.719999</v>
      </c>
      <c r="U76" s="22" t="s">
        <v>633</v>
      </c>
      <c r="V76" s="20" t="s">
        <v>1669</v>
      </c>
      <c r="W76" s="25">
        <f>IF(OR(LEFT(I76)="7",LEFT(I76,1)="8"),VALUE(RIGHT(I76,3)),VALUE(RIGHT(I76,4)))</f>
        <v>742</v>
      </c>
    </row>
    <row r="77" spans="1:23" s="26" customFormat="1" ht="189" customHeight="1" x14ac:dyDescent="0.2">
      <c r="A77" s="16">
        <v>6</v>
      </c>
      <c r="B77" s="17" t="s">
        <v>98</v>
      </c>
      <c r="C77" s="17" t="s">
        <v>1609</v>
      </c>
      <c r="D77" s="17" t="s">
        <v>1608</v>
      </c>
      <c r="E77" s="18">
        <v>1</v>
      </c>
      <c r="F77" s="19" t="s">
        <v>206</v>
      </c>
      <c r="G77" s="20" t="s">
        <v>644</v>
      </c>
      <c r="H77" s="20" t="s">
        <v>644</v>
      </c>
      <c r="I77" s="21" t="s">
        <v>809</v>
      </c>
      <c r="J77" s="22" t="s">
        <v>997</v>
      </c>
      <c r="K77" s="22" t="s">
        <v>998</v>
      </c>
      <c r="L77" s="22" t="s">
        <v>217</v>
      </c>
      <c r="M77" s="22" t="s">
        <v>218</v>
      </c>
      <c r="N77" s="22" t="s">
        <v>625</v>
      </c>
      <c r="O77" s="23">
        <v>13932304394.74</v>
      </c>
      <c r="P77" s="23">
        <v>1288012279.4400001</v>
      </c>
      <c r="Q77" s="23">
        <v>514013385.36000001</v>
      </c>
      <c r="R77" s="23">
        <v>4743825614.4200001</v>
      </c>
      <c r="S77" s="24" t="s">
        <v>1670</v>
      </c>
      <c r="T77" s="23">
        <v>10990504445.09</v>
      </c>
      <c r="U77" s="22" t="s">
        <v>633</v>
      </c>
      <c r="V77" s="20" t="s">
        <v>929</v>
      </c>
      <c r="W77" s="25">
        <f>IF(OR(LEFT(I77)="7",LEFT(I77,1)="8"),VALUE(RIGHT(I77,3)),VALUE(RIGHT(I77,4)))</f>
        <v>1336</v>
      </c>
    </row>
    <row r="78" spans="1:23" s="26" customFormat="1" ht="189.75" customHeight="1" x14ac:dyDescent="0.2">
      <c r="A78" s="16">
        <v>6</v>
      </c>
      <c r="B78" s="17" t="s">
        <v>98</v>
      </c>
      <c r="C78" s="17" t="s">
        <v>1609</v>
      </c>
      <c r="D78" s="17" t="s">
        <v>1608</v>
      </c>
      <c r="E78" s="18">
        <v>1</v>
      </c>
      <c r="F78" s="19" t="s">
        <v>206</v>
      </c>
      <c r="G78" s="20" t="s">
        <v>644</v>
      </c>
      <c r="H78" s="20" t="s">
        <v>644</v>
      </c>
      <c r="I78" s="21" t="s">
        <v>810</v>
      </c>
      <c r="J78" s="22" t="s">
        <v>912</v>
      </c>
      <c r="K78" s="22" t="s">
        <v>913</v>
      </c>
      <c r="L78" s="22" t="s">
        <v>217</v>
      </c>
      <c r="M78" s="22" t="s">
        <v>218</v>
      </c>
      <c r="N78" s="22" t="s">
        <v>219</v>
      </c>
      <c r="O78" s="23">
        <v>3706213117.0500002</v>
      </c>
      <c r="P78" s="23">
        <v>29213820.699999999</v>
      </c>
      <c r="Q78" s="23">
        <v>99937525.950000003</v>
      </c>
      <c r="R78" s="23">
        <v>4720181.2</v>
      </c>
      <c r="S78" s="24" t="s">
        <v>1671</v>
      </c>
      <c r="T78" s="23">
        <v>3830644282.5</v>
      </c>
      <c r="U78" s="22" t="s">
        <v>220</v>
      </c>
      <c r="V78" s="20" t="s">
        <v>930</v>
      </c>
      <c r="W78" s="25">
        <f>IF(OR(LEFT(I78)="7",LEFT(I78,1)="8"),VALUE(RIGHT(I78,3)),VALUE(RIGHT(I78,4)))</f>
        <v>1346</v>
      </c>
    </row>
    <row r="79" spans="1:23" s="26" customFormat="1" ht="132.75" customHeight="1" x14ac:dyDescent="0.2">
      <c r="A79" s="16">
        <v>6</v>
      </c>
      <c r="B79" s="17" t="s">
        <v>98</v>
      </c>
      <c r="C79" s="17" t="s">
        <v>1609</v>
      </c>
      <c r="D79" s="17" t="s">
        <v>1608</v>
      </c>
      <c r="E79" s="18">
        <v>1</v>
      </c>
      <c r="F79" s="19" t="s">
        <v>206</v>
      </c>
      <c r="G79" s="20" t="s">
        <v>644</v>
      </c>
      <c r="H79" s="20" t="s">
        <v>644</v>
      </c>
      <c r="I79" s="21" t="s">
        <v>811</v>
      </c>
      <c r="J79" s="22" t="s">
        <v>1146</v>
      </c>
      <c r="K79" s="22" t="s">
        <v>107</v>
      </c>
      <c r="L79" s="22" t="s">
        <v>217</v>
      </c>
      <c r="M79" s="22" t="s">
        <v>218</v>
      </c>
      <c r="N79" s="22" t="s">
        <v>219</v>
      </c>
      <c r="O79" s="23">
        <v>10700134.98</v>
      </c>
      <c r="P79" s="23">
        <v>14</v>
      </c>
      <c r="Q79" s="23">
        <v>579122.4</v>
      </c>
      <c r="R79" s="23">
        <v>3244459.52</v>
      </c>
      <c r="S79" s="24" t="s">
        <v>1672</v>
      </c>
      <c r="T79" s="23">
        <v>8034811.8600000003</v>
      </c>
      <c r="U79" s="22" t="s">
        <v>633</v>
      </c>
      <c r="V79" s="20" t="s">
        <v>1673</v>
      </c>
      <c r="W79" s="25">
        <f>IF(OR(LEFT(I79)="7",LEFT(I79,1)="8"),VALUE(RIGHT(I79,3)),VALUE(RIGHT(I79,4)))</f>
        <v>1397</v>
      </c>
    </row>
    <row r="80" spans="1:23" s="26" customFormat="1" ht="192.75" customHeight="1" x14ac:dyDescent="0.2">
      <c r="A80" s="16">
        <v>6</v>
      </c>
      <c r="B80" s="17" t="s">
        <v>98</v>
      </c>
      <c r="C80" s="17" t="s">
        <v>1609</v>
      </c>
      <c r="D80" s="17" t="s">
        <v>1608</v>
      </c>
      <c r="E80" s="18">
        <v>1</v>
      </c>
      <c r="F80" s="19" t="s">
        <v>206</v>
      </c>
      <c r="G80" s="20" t="s">
        <v>644</v>
      </c>
      <c r="H80" s="20" t="s">
        <v>644</v>
      </c>
      <c r="I80" s="21" t="s">
        <v>448</v>
      </c>
      <c r="J80" s="22" t="s">
        <v>179</v>
      </c>
      <c r="K80" s="22" t="s">
        <v>108</v>
      </c>
      <c r="L80" s="22" t="s">
        <v>217</v>
      </c>
      <c r="M80" s="22" t="s">
        <v>218</v>
      </c>
      <c r="N80" s="22" t="s">
        <v>320</v>
      </c>
      <c r="O80" s="23">
        <v>407366302.41000003</v>
      </c>
      <c r="P80" s="23">
        <v>23037260.469999999</v>
      </c>
      <c r="Q80" s="23">
        <v>34779350.420000002</v>
      </c>
      <c r="R80" s="23">
        <v>135167939.34</v>
      </c>
      <c r="S80" s="24" t="s">
        <v>1674</v>
      </c>
      <c r="T80" s="23">
        <v>330014973.95999998</v>
      </c>
      <c r="U80" s="22" t="s">
        <v>633</v>
      </c>
      <c r="V80" s="20" t="s">
        <v>1675</v>
      </c>
      <c r="W80" s="25">
        <f>IF(OR(LEFT(I80)="7",LEFT(I80,1)="8"),VALUE(RIGHT(I80,3)),VALUE(RIGHT(I80,4)))</f>
        <v>1462</v>
      </c>
    </row>
    <row r="81" spans="1:23" s="26" customFormat="1" ht="202.5" customHeight="1" x14ac:dyDescent="0.2">
      <c r="A81" s="16">
        <v>6</v>
      </c>
      <c r="B81" s="17" t="s">
        <v>98</v>
      </c>
      <c r="C81" s="17" t="s">
        <v>1609</v>
      </c>
      <c r="D81" s="17" t="s">
        <v>1608</v>
      </c>
      <c r="E81" s="18">
        <v>1</v>
      </c>
      <c r="F81" s="19" t="s">
        <v>206</v>
      </c>
      <c r="G81" s="20" t="s">
        <v>644</v>
      </c>
      <c r="H81" s="20" t="s">
        <v>644</v>
      </c>
      <c r="I81" s="21" t="s">
        <v>193</v>
      </c>
      <c r="J81" s="22" t="s">
        <v>194</v>
      </c>
      <c r="K81" s="22" t="s">
        <v>195</v>
      </c>
      <c r="L81" s="22" t="s">
        <v>217</v>
      </c>
      <c r="M81" s="22" t="s">
        <v>218</v>
      </c>
      <c r="N81" s="22" t="s">
        <v>741</v>
      </c>
      <c r="O81" s="23">
        <v>3302085295.3400002</v>
      </c>
      <c r="P81" s="23">
        <v>402282.54</v>
      </c>
      <c r="Q81" s="23">
        <v>283153777.80000001</v>
      </c>
      <c r="R81" s="23">
        <v>212721132.03</v>
      </c>
      <c r="S81" s="24" t="s">
        <v>1676</v>
      </c>
      <c r="T81" s="23">
        <v>3372920223.6500001</v>
      </c>
      <c r="U81" s="22" t="s">
        <v>633</v>
      </c>
      <c r="V81" s="20" t="s">
        <v>1677</v>
      </c>
      <c r="W81" s="25">
        <f>IF(OR(LEFT(I81)="7",LEFT(I81,1)="8"),VALUE(RIGHT(I81,3)),VALUE(RIGHT(I81,4)))</f>
        <v>1508</v>
      </c>
    </row>
    <row r="82" spans="1:23" s="26" customFormat="1" ht="271.5" customHeight="1" x14ac:dyDescent="0.2">
      <c r="A82" s="16">
        <v>6</v>
      </c>
      <c r="B82" s="17" t="s">
        <v>98</v>
      </c>
      <c r="C82" s="17" t="s">
        <v>1609</v>
      </c>
      <c r="D82" s="17" t="s">
        <v>1608</v>
      </c>
      <c r="E82" s="18">
        <v>1</v>
      </c>
      <c r="F82" s="19" t="s">
        <v>206</v>
      </c>
      <c r="G82" s="20" t="s">
        <v>644</v>
      </c>
      <c r="H82" s="20" t="s">
        <v>644</v>
      </c>
      <c r="I82" s="21" t="s">
        <v>759</v>
      </c>
      <c r="J82" s="22" t="s">
        <v>1285</v>
      </c>
      <c r="K82" s="22" t="s">
        <v>1286</v>
      </c>
      <c r="L82" s="22" t="s">
        <v>217</v>
      </c>
      <c r="M82" s="22" t="s">
        <v>218</v>
      </c>
      <c r="N82" s="22" t="s">
        <v>219</v>
      </c>
      <c r="O82" s="23">
        <v>175862520.31999999</v>
      </c>
      <c r="P82" s="23">
        <v>7829540.3600000003</v>
      </c>
      <c r="Q82" s="23">
        <v>1717809.43</v>
      </c>
      <c r="R82" s="23">
        <v>62255637.340000004</v>
      </c>
      <c r="S82" s="24" t="s">
        <v>1499</v>
      </c>
      <c r="T82" s="23">
        <v>123154232.77</v>
      </c>
      <c r="U82" s="22" t="s">
        <v>633</v>
      </c>
      <c r="V82" s="20" t="s">
        <v>1102</v>
      </c>
      <c r="W82" s="25">
        <f>IF(OR(LEFT(I82)="7",LEFT(I82,1)="8"),VALUE(RIGHT(I82,3)),VALUE(RIGHT(I82,4)))</f>
        <v>1516</v>
      </c>
    </row>
    <row r="83" spans="1:23" s="26" customFormat="1" ht="234.75" customHeight="1" x14ac:dyDescent="0.2">
      <c r="A83" s="16">
        <v>6</v>
      </c>
      <c r="B83" s="17" t="s">
        <v>98</v>
      </c>
      <c r="C83" s="17" t="s">
        <v>1609</v>
      </c>
      <c r="D83" s="17" t="s">
        <v>1608</v>
      </c>
      <c r="E83" s="18">
        <v>1</v>
      </c>
      <c r="F83" s="19" t="s">
        <v>206</v>
      </c>
      <c r="G83" s="20" t="s">
        <v>644</v>
      </c>
      <c r="H83" s="20" t="s">
        <v>644</v>
      </c>
      <c r="I83" s="21" t="s">
        <v>1088</v>
      </c>
      <c r="J83" s="22" t="s">
        <v>1089</v>
      </c>
      <c r="K83" s="22" t="s">
        <v>1090</v>
      </c>
      <c r="L83" s="22" t="s">
        <v>217</v>
      </c>
      <c r="M83" s="22" t="s">
        <v>218</v>
      </c>
      <c r="N83" s="22" t="s">
        <v>219</v>
      </c>
      <c r="O83" s="23">
        <v>17055377.370000001</v>
      </c>
      <c r="P83" s="23">
        <v>-164330.32999999999</v>
      </c>
      <c r="Q83" s="23">
        <v>590492.69999999995</v>
      </c>
      <c r="R83" s="23">
        <v>633879.57999999996</v>
      </c>
      <c r="S83" s="24" t="s">
        <v>1329</v>
      </c>
      <c r="T83" s="23">
        <v>16847660.16</v>
      </c>
      <c r="U83" s="22" t="s">
        <v>633</v>
      </c>
      <c r="V83" s="20" t="s">
        <v>1211</v>
      </c>
      <c r="W83" s="25">
        <f>IF(OR(LEFT(I83)="7",LEFT(I83,1)="8"),VALUE(RIGHT(I83,3)),VALUE(RIGHT(I83,4)))</f>
        <v>1572</v>
      </c>
    </row>
    <row r="84" spans="1:23" s="26" customFormat="1" ht="232.5" customHeight="1" x14ac:dyDescent="0.2">
      <c r="A84" s="16">
        <v>6</v>
      </c>
      <c r="B84" s="17" t="s">
        <v>98</v>
      </c>
      <c r="C84" s="17" t="s">
        <v>1609</v>
      </c>
      <c r="D84" s="17" t="s">
        <v>1608</v>
      </c>
      <c r="E84" s="18">
        <v>1</v>
      </c>
      <c r="F84" s="19" t="s">
        <v>206</v>
      </c>
      <c r="G84" s="20" t="s">
        <v>644</v>
      </c>
      <c r="H84" s="20" t="s">
        <v>644</v>
      </c>
      <c r="I84" s="21" t="s">
        <v>1443</v>
      </c>
      <c r="J84" s="22" t="s">
        <v>1444</v>
      </c>
      <c r="K84" s="22" t="s">
        <v>1445</v>
      </c>
      <c r="L84" s="22" t="s">
        <v>217</v>
      </c>
      <c r="M84" s="22" t="s">
        <v>218</v>
      </c>
      <c r="N84" s="22" t="s">
        <v>625</v>
      </c>
      <c r="O84" s="23">
        <v>24000145.969999999</v>
      </c>
      <c r="P84" s="23">
        <v>0</v>
      </c>
      <c r="Q84" s="23">
        <v>1550619.88</v>
      </c>
      <c r="R84" s="23">
        <v>68594.28</v>
      </c>
      <c r="S84" s="24" t="s">
        <v>1678</v>
      </c>
      <c r="T84" s="23">
        <v>25482171.57</v>
      </c>
      <c r="U84" s="22" t="s">
        <v>633</v>
      </c>
      <c r="V84" s="20" t="s">
        <v>1500</v>
      </c>
      <c r="W84" s="25">
        <f>IF(OR(LEFT(I84)="7",LEFT(I84,1)="8"),VALUE(RIGHT(I84,3)),VALUE(RIGHT(I84,4)))</f>
        <v>1606</v>
      </c>
    </row>
    <row r="85" spans="1:23" s="26" customFormat="1" ht="180" customHeight="1" x14ac:dyDescent="0.2">
      <c r="A85" s="16">
        <v>6</v>
      </c>
      <c r="B85" s="17" t="s">
        <v>98</v>
      </c>
      <c r="C85" s="17" t="s">
        <v>1609</v>
      </c>
      <c r="D85" s="17" t="s">
        <v>1608</v>
      </c>
      <c r="E85" s="18">
        <v>1</v>
      </c>
      <c r="F85" s="19" t="s">
        <v>813</v>
      </c>
      <c r="G85" s="20" t="s">
        <v>814</v>
      </c>
      <c r="H85" s="20" t="s">
        <v>814</v>
      </c>
      <c r="I85" s="21" t="s">
        <v>815</v>
      </c>
      <c r="J85" s="22" t="s">
        <v>129</v>
      </c>
      <c r="K85" s="22" t="s">
        <v>833</v>
      </c>
      <c r="L85" s="22" t="s">
        <v>217</v>
      </c>
      <c r="M85" s="22" t="s">
        <v>615</v>
      </c>
      <c r="N85" s="22" t="s">
        <v>320</v>
      </c>
      <c r="O85" s="23">
        <v>885732596.39999998</v>
      </c>
      <c r="P85" s="23">
        <v>2907224.95</v>
      </c>
      <c r="Q85" s="23">
        <v>52518561.039999999</v>
      </c>
      <c r="R85" s="23">
        <v>52422297.359999999</v>
      </c>
      <c r="S85" s="24" t="s">
        <v>1679</v>
      </c>
      <c r="T85" s="23">
        <v>888736085.02999997</v>
      </c>
      <c r="U85" s="22" t="s">
        <v>220</v>
      </c>
      <c r="V85" s="20" t="s">
        <v>1680</v>
      </c>
      <c r="W85" s="25">
        <f>IF(OR(LEFT(I85)="7",LEFT(I85,1)="8"),VALUE(RIGHT(I85,3)),VALUE(RIGHT(I85,4)))</f>
        <v>1320</v>
      </c>
    </row>
    <row r="86" spans="1:23" s="26" customFormat="1" ht="187.5" customHeight="1" x14ac:dyDescent="0.2">
      <c r="A86" s="16">
        <v>6</v>
      </c>
      <c r="B86" s="17" t="s">
        <v>98</v>
      </c>
      <c r="C86" s="17" t="s">
        <v>1609</v>
      </c>
      <c r="D86" s="17" t="s">
        <v>1608</v>
      </c>
      <c r="E86" s="18">
        <v>1</v>
      </c>
      <c r="F86" s="19" t="s">
        <v>813</v>
      </c>
      <c r="G86" s="20" t="s">
        <v>814</v>
      </c>
      <c r="H86" s="20" t="s">
        <v>814</v>
      </c>
      <c r="I86" s="21" t="s">
        <v>816</v>
      </c>
      <c r="J86" s="22" t="s">
        <v>182</v>
      </c>
      <c r="K86" s="22" t="s">
        <v>834</v>
      </c>
      <c r="L86" s="22" t="s">
        <v>217</v>
      </c>
      <c r="M86" s="22" t="s">
        <v>615</v>
      </c>
      <c r="N86" s="22" t="s">
        <v>741</v>
      </c>
      <c r="O86" s="23">
        <v>7120696.0099999998</v>
      </c>
      <c r="P86" s="23">
        <v>0</v>
      </c>
      <c r="Q86" s="23">
        <v>394707.4</v>
      </c>
      <c r="R86" s="23">
        <v>509806.18</v>
      </c>
      <c r="S86" s="24" t="s">
        <v>1331</v>
      </c>
      <c r="T86" s="23">
        <v>7005597.2300000004</v>
      </c>
      <c r="U86" s="22" t="s">
        <v>220</v>
      </c>
      <c r="V86" s="20" t="s">
        <v>1527</v>
      </c>
      <c r="W86" s="25">
        <f>IF(OR(LEFT(I86)="7",LEFT(I86,1)="8"),VALUE(RIGHT(I86,3)),VALUE(RIGHT(I86,4)))</f>
        <v>1321</v>
      </c>
    </row>
    <row r="87" spans="1:23" s="26" customFormat="1" ht="217.5" customHeight="1" x14ac:dyDescent="0.2">
      <c r="A87" s="16">
        <v>6</v>
      </c>
      <c r="B87" s="17" t="s">
        <v>98</v>
      </c>
      <c r="C87" s="17" t="s">
        <v>1609</v>
      </c>
      <c r="D87" s="17" t="s">
        <v>1608</v>
      </c>
      <c r="E87" s="18">
        <v>1</v>
      </c>
      <c r="F87" s="19" t="s">
        <v>374</v>
      </c>
      <c r="G87" s="20" t="s">
        <v>375</v>
      </c>
      <c r="H87" s="20" t="s">
        <v>375</v>
      </c>
      <c r="I87" s="21" t="s">
        <v>550</v>
      </c>
      <c r="J87" s="22" t="s">
        <v>14</v>
      </c>
      <c r="K87" s="22" t="s">
        <v>455</v>
      </c>
      <c r="L87" s="22" t="s">
        <v>217</v>
      </c>
      <c r="M87" s="22" t="s">
        <v>218</v>
      </c>
      <c r="N87" s="22" t="s">
        <v>219</v>
      </c>
      <c r="O87" s="23">
        <v>518095948.93000001</v>
      </c>
      <c r="P87" s="23">
        <v>90473.42</v>
      </c>
      <c r="Q87" s="23">
        <v>33233808.649999999</v>
      </c>
      <c r="R87" s="23">
        <v>299561.49</v>
      </c>
      <c r="S87" s="24" t="s">
        <v>1681</v>
      </c>
      <c r="T87" s="23">
        <v>551120669.50999999</v>
      </c>
      <c r="U87" s="22" t="s">
        <v>220</v>
      </c>
      <c r="V87" s="20" t="s">
        <v>1682</v>
      </c>
      <c r="W87" s="25">
        <f>IF(OR(LEFT(I87)="7",LEFT(I87,1)="8"),VALUE(RIGHT(I87,3)),VALUE(RIGHT(I87,4)))</f>
        <v>1129</v>
      </c>
    </row>
    <row r="88" spans="1:23" s="26" customFormat="1" ht="384.75" customHeight="1" x14ac:dyDescent="0.2">
      <c r="A88" s="16">
        <v>6</v>
      </c>
      <c r="B88" s="17" t="s">
        <v>98</v>
      </c>
      <c r="C88" s="17" t="s">
        <v>1609</v>
      </c>
      <c r="D88" s="17" t="s">
        <v>1608</v>
      </c>
      <c r="E88" s="18">
        <v>1</v>
      </c>
      <c r="F88" s="19" t="s">
        <v>374</v>
      </c>
      <c r="G88" s="20" t="s">
        <v>1683</v>
      </c>
      <c r="H88" s="20" t="s">
        <v>537</v>
      </c>
      <c r="I88" s="21" t="s">
        <v>47</v>
      </c>
      <c r="J88" s="22" t="s">
        <v>918</v>
      </c>
      <c r="K88" s="22" t="s">
        <v>919</v>
      </c>
      <c r="L88" s="22" t="s">
        <v>217</v>
      </c>
      <c r="M88" s="22" t="s">
        <v>541</v>
      </c>
      <c r="N88" s="22" t="s">
        <v>219</v>
      </c>
      <c r="O88" s="23">
        <v>3231662.23</v>
      </c>
      <c r="P88" s="23">
        <v>0</v>
      </c>
      <c r="Q88" s="23">
        <v>130941.51</v>
      </c>
      <c r="R88" s="23">
        <v>430619.55</v>
      </c>
      <c r="S88" s="24" t="s">
        <v>1415</v>
      </c>
      <c r="T88" s="23">
        <v>2931984.19</v>
      </c>
      <c r="U88" s="22" t="s">
        <v>220</v>
      </c>
      <c r="V88" s="20" t="s">
        <v>1684</v>
      </c>
      <c r="W88" s="25">
        <f>IF(OR(LEFT(I88)="7",LEFT(I88,1)="8"),VALUE(RIGHT(I88,3)),VALUE(RIGHT(I88,4)))</f>
        <v>1324</v>
      </c>
    </row>
    <row r="89" spans="1:23" s="26" customFormat="1" ht="273.75" customHeight="1" x14ac:dyDescent="0.2">
      <c r="A89" s="16">
        <v>6</v>
      </c>
      <c r="B89" s="17" t="s">
        <v>98</v>
      </c>
      <c r="C89" s="17" t="s">
        <v>1609</v>
      </c>
      <c r="D89" s="17" t="s">
        <v>1608</v>
      </c>
      <c r="E89" s="18">
        <v>1</v>
      </c>
      <c r="F89" s="19" t="s">
        <v>374</v>
      </c>
      <c r="G89" s="20" t="s">
        <v>375</v>
      </c>
      <c r="H89" s="20" t="s">
        <v>375</v>
      </c>
      <c r="I89" s="21" t="s">
        <v>551</v>
      </c>
      <c r="J89" s="22" t="s">
        <v>552</v>
      </c>
      <c r="K89" s="22" t="s">
        <v>456</v>
      </c>
      <c r="L89" s="22" t="s">
        <v>217</v>
      </c>
      <c r="M89" s="22" t="s">
        <v>218</v>
      </c>
      <c r="N89" s="22" t="s">
        <v>320</v>
      </c>
      <c r="O89" s="23">
        <v>10659402114</v>
      </c>
      <c r="P89" s="23">
        <v>97660564</v>
      </c>
      <c r="Q89" s="23">
        <v>373140970</v>
      </c>
      <c r="R89" s="23">
        <v>1993378525</v>
      </c>
      <c r="S89" s="24" t="s">
        <v>1685</v>
      </c>
      <c r="T89" s="23">
        <v>9136825123</v>
      </c>
      <c r="U89" s="22" t="s">
        <v>633</v>
      </c>
      <c r="V89" s="20" t="s">
        <v>1686</v>
      </c>
      <c r="W89" s="25">
        <f>IF(OR(LEFT(I89)="7",LEFT(I89,1)="8"),VALUE(RIGHT(I89,3)),VALUE(RIGHT(I89,4)))</f>
        <v>1339</v>
      </c>
    </row>
    <row r="90" spans="1:23" s="26" customFormat="1" ht="155.25" customHeight="1" x14ac:dyDescent="0.2">
      <c r="A90" s="16">
        <v>6</v>
      </c>
      <c r="B90" s="17" t="s">
        <v>98</v>
      </c>
      <c r="C90" s="17" t="s">
        <v>1609</v>
      </c>
      <c r="D90" s="17" t="s">
        <v>1608</v>
      </c>
      <c r="E90" s="18">
        <v>1</v>
      </c>
      <c r="F90" s="19" t="s">
        <v>374</v>
      </c>
      <c r="G90" s="20" t="s">
        <v>375</v>
      </c>
      <c r="H90" s="20" t="s">
        <v>375</v>
      </c>
      <c r="I90" s="21" t="s">
        <v>553</v>
      </c>
      <c r="J90" s="22" t="s">
        <v>80</v>
      </c>
      <c r="K90" s="22" t="s">
        <v>336</v>
      </c>
      <c r="L90" s="22" t="s">
        <v>656</v>
      </c>
      <c r="M90" s="22" t="s">
        <v>802</v>
      </c>
      <c r="N90" s="22" t="s">
        <v>320</v>
      </c>
      <c r="O90" s="23">
        <v>61488093.390000001</v>
      </c>
      <c r="P90" s="23">
        <v>9252143.2400000002</v>
      </c>
      <c r="Q90" s="23">
        <v>2362909.15</v>
      </c>
      <c r="R90" s="23">
        <v>10435010.77</v>
      </c>
      <c r="S90" s="24" t="s">
        <v>1528</v>
      </c>
      <c r="T90" s="23">
        <v>62668135.009999998</v>
      </c>
      <c r="U90" s="22" t="s">
        <v>220</v>
      </c>
      <c r="V90" s="20" t="s">
        <v>1073</v>
      </c>
      <c r="W90" s="25">
        <f>IF(OR(LEFT(I90)="7",LEFT(I90,1)="8"),VALUE(RIGHT(I90,3)),VALUE(RIGHT(I90,4)))</f>
        <v>1446</v>
      </c>
    </row>
    <row r="91" spans="1:23" s="26" customFormat="1" ht="170.25" customHeight="1" x14ac:dyDescent="0.2">
      <c r="A91" s="16">
        <v>6</v>
      </c>
      <c r="B91" s="17" t="s">
        <v>98</v>
      </c>
      <c r="C91" s="17" t="s">
        <v>1609</v>
      </c>
      <c r="D91" s="17" t="s">
        <v>1608</v>
      </c>
      <c r="E91" s="18">
        <v>1</v>
      </c>
      <c r="F91" s="19" t="s">
        <v>374</v>
      </c>
      <c r="G91" s="20" t="s">
        <v>375</v>
      </c>
      <c r="H91" s="20" t="s">
        <v>375</v>
      </c>
      <c r="I91" s="21" t="s">
        <v>554</v>
      </c>
      <c r="J91" s="22" t="s">
        <v>183</v>
      </c>
      <c r="K91" s="22" t="s">
        <v>337</v>
      </c>
      <c r="L91" s="22" t="s">
        <v>656</v>
      </c>
      <c r="M91" s="22" t="s">
        <v>802</v>
      </c>
      <c r="N91" s="22" t="s">
        <v>320</v>
      </c>
      <c r="O91" s="23">
        <v>56103983.899999999</v>
      </c>
      <c r="P91" s="23">
        <v>-205249.3</v>
      </c>
      <c r="Q91" s="23">
        <v>3417124.44</v>
      </c>
      <c r="R91" s="23">
        <v>13567583.85</v>
      </c>
      <c r="S91" s="24" t="s">
        <v>1529</v>
      </c>
      <c r="T91" s="23">
        <v>45748275.189999998</v>
      </c>
      <c r="U91" s="22" t="s">
        <v>220</v>
      </c>
      <c r="V91" s="20" t="s">
        <v>1501</v>
      </c>
      <c r="W91" s="25">
        <f>IF(OR(LEFT(I91)="7",LEFT(I91,1)="8"),VALUE(RIGHT(I91,3)),VALUE(RIGHT(I91,4)))</f>
        <v>1449</v>
      </c>
    </row>
    <row r="92" spans="1:23" s="26" customFormat="1" ht="132.75" customHeight="1" x14ac:dyDescent="0.2">
      <c r="A92" s="16">
        <v>6</v>
      </c>
      <c r="B92" s="17" t="s">
        <v>98</v>
      </c>
      <c r="C92" s="17" t="s">
        <v>1609</v>
      </c>
      <c r="D92" s="17" t="s">
        <v>1608</v>
      </c>
      <c r="E92" s="18">
        <v>1</v>
      </c>
      <c r="F92" s="19" t="s">
        <v>374</v>
      </c>
      <c r="G92" s="20" t="s">
        <v>375</v>
      </c>
      <c r="H92" s="20" t="s">
        <v>644</v>
      </c>
      <c r="I92" s="21" t="s">
        <v>555</v>
      </c>
      <c r="J92" s="22" t="s">
        <v>556</v>
      </c>
      <c r="K92" s="22" t="s">
        <v>457</v>
      </c>
      <c r="L92" s="22" t="s">
        <v>656</v>
      </c>
      <c r="M92" s="22" t="s">
        <v>338</v>
      </c>
      <c r="N92" s="22" t="s">
        <v>320</v>
      </c>
      <c r="O92" s="23">
        <v>220811100.88</v>
      </c>
      <c r="P92" s="23">
        <v>0</v>
      </c>
      <c r="Q92" s="23">
        <v>13478954.210000001</v>
      </c>
      <c r="R92" s="23">
        <v>31189987.59</v>
      </c>
      <c r="S92" s="24" t="s">
        <v>1687</v>
      </c>
      <c r="T92" s="23">
        <v>203100067.5</v>
      </c>
      <c r="U92" s="22" t="s">
        <v>220</v>
      </c>
      <c r="V92" s="20" t="s">
        <v>1252</v>
      </c>
      <c r="W92" s="25">
        <f>IF(OR(LEFT(I92)="7",LEFT(I92,1)="8"),VALUE(RIGHT(I92,3)),VALUE(RIGHT(I92,4)))</f>
        <v>1450</v>
      </c>
    </row>
    <row r="93" spans="1:23" s="46" customFormat="1" ht="12.75" outlineLevel="2" x14ac:dyDescent="0.2">
      <c r="A93" s="44"/>
      <c r="B93" s="57" t="s">
        <v>254</v>
      </c>
      <c r="C93" s="58"/>
      <c r="D93" s="58"/>
      <c r="E93" s="40">
        <f>SUBTOTAL(9,E94)</f>
        <v>1</v>
      </c>
      <c r="F93" s="41"/>
      <c r="G93" s="41"/>
      <c r="H93" s="41"/>
      <c r="I93" s="42"/>
      <c r="J93" s="41"/>
      <c r="K93" s="41"/>
      <c r="L93" s="41"/>
      <c r="M93" s="41"/>
      <c r="N93" s="41"/>
      <c r="O93" s="43"/>
      <c r="P93" s="43"/>
      <c r="Q93" s="43"/>
      <c r="R93" s="43"/>
      <c r="S93" s="41"/>
      <c r="T93" s="43"/>
      <c r="U93" s="41"/>
      <c r="V93" s="50"/>
      <c r="W93" s="54"/>
    </row>
    <row r="94" spans="1:23" s="26" customFormat="1" ht="136.5" customHeight="1" x14ac:dyDescent="0.2">
      <c r="A94" s="16">
        <v>6</v>
      </c>
      <c r="B94" s="17" t="s">
        <v>98</v>
      </c>
      <c r="C94" s="17" t="s">
        <v>1609</v>
      </c>
      <c r="D94" s="17" t="s">
        <v>1688</v>
      </c>
      <c r="E94" s="18">
        <v>1</v>
      </c>
      <c r="F94" s="19" t="s">
        <v>628</v>
      </c>
      <c r="G94" s="20" t="s">
        <v>50</v>
      </c>
      <c r="H94" s="20" t="s">
        <v>57</v>
      </c>
      <c r="I94" s="21" t="s">
        <v>51</v>
      </c>
      <c r="J94" s="22" t="s">
        <v>52</v>
      </c>
      <c r="K94" s="22" t="s">
        <v>8</v>
      </c>
      <c r="L94" s="22" t="s">
        <v>217</v>
      </c>
      <c r="M94" s="22" t="s">
        <v>632</v>
      </c>
      <c r="N94" s="22" t="s">
        <v>219</v>
      </c>
      <c r="O94" s="23">
        <v>0</v>
      </c>
      <c r="P94" s="23">
        <v>0</v>
      </c>
      <c r="Q94" s="23">
        <v>0</v>
      </c>
      <c r="R94" s="23">
        <v>0</v>
      </c>
      <c r="S94" s="24" t="s">
        <v>1332</v>
      </c>
      <c r="T94" s="23">
        <v>0</v>
      </c>
      <c r="U94" s="22" t="s">
        <v>220</v>
      </c>
      <c r="V94" s="20" t="s">
        <v>931</v>
      </c>
      <c r="W94" s="25">
        <f>IF(OR(LEFT(I94)="7",LEFT(I94,1)="8"),VALUE(RIGHT(I94,3)),VALUE(RIGHT(I94,4)))</f>
        <v>55</v>
      </c>
    </row>
    <row r="95" spans="1:23" s="46" customFormat="1" ht="12.75" outlineLevel="2" x14ac:dyDescent="0.2">
      <c r="A95" s="44"/>
      <c r="B95" s="57" t="s">
        <v>256</v>
      </c>
      <c r="C95" s="58"/>
      <c r="D95" s="58"/>
      <c r="E95" s="40">
        <f>SUBTOTAL(9,E96:E109)</f>
        <v>13</v>
      </c>
      <c r="F95" s="41"/>
      <c r="G95" s="41"/>
      <c r="H95" s="41"/>
      <c r="I95" s="42"/>
      <c r="J95" s="41"/>
      <c r="K95" s="41"/>
      <c r="L95" s="41"/>
      <c r="M95" s="41"/>
      <c r="N95" s="41"/>
      <c r="O95" s="43"/>
      <c r="P95" s="43"/>
      <c r="Q95" s="43"/>
      <c r="R95" s="43"/>
      <c r="S95" s="41"/>
      <c r="T95" s="43"/>
      <c r="U95" s="41"/>
      <c r="V95" s="50"/>
      <c r="W95" s="54"/>
    </row>
    <row r="96" spans="1:23" s="26" customFormat="1" ht="198.75" customHeight="1" x14ac:dyDescent="0.2">
      <c r="A96" s="16">
        <v>6</v>
      </c>
      <c r="B96" s="17" t="s">
        <v>98</v>
      </c>
      <c r="C96" s="17" t="s">
        <v>1609</v>
      </c>
      <c r="D96" s="17" t="s">
        <v>1689</v>
      </c>
      <c r="E96" s="18">
        <v>1</v>
      </c>
      <c r="F96" s="19">
        <v>715</v>
      </c>
      <c r="G96" s="20" t="s">
        <v>1025</v>
      </c>
      <c r="H96" s="20" t="s">
        <v>386</v>
      </c>
      <c r="I96" s="21">
        <v>20050671501393</v>
      </c>
      <c r="J96" s="22" t="s">
        <v>387</v>
      </c>
      <c r="K96" s="22" t="s">
        <v>818</v>
      </c>
      <c r="L96" s="22" t="s">
        <v>217</v>
      </c>
      <c r="M96" s="22" t="s">
        <v>218</v>
      </c>
      <c r="N96" s="22" t="s">
        <v>219</v>
      </c>
      <c r="O96" s="23">
        <v>41923.74</v>
      </c>
      <c r="P96" s="23">
        <v>0</v>
      </c>
      <c r="Q96" s="23">
        <v>0</v>
      </c>
      <c r="R96" s="23">
        <v>26884.07</v>
      </c>
      <c r="S96" s="24" t="s">
        <v>1690</v>
      </c>
      <c r="T96" s="23">
        <v>15039.67</v>
      </c>
      <c r="U96" s="22" t="s">
        <v>220</v>
      </c>
      <c r="V96" s="20" t="s">
        <v>1691</v>
      </c>
      <c r="W96" s="25">
        <f>IF(OR(LEFT(I96)="7",LEFT(I96,1)="8"),VALUE(RIGHT(I96,3)),VALUE(RIGHT(I96,4)))</f>
        <v>1393</v>
      </c>
    </row>
    <row r="97" spans="1:23" s="26" customFormat="1" ht="142.5" customHeight="1" x14ac:dyDescent="0.2">
      <c r="A97" s="16">
        <v>6</v>
      </c>
      <c r="B97" s="17" t="s">
        <v>98</v>
      </c>
      <c r="C97" s="17" t="s">
        <v>1609</v>
      </c>
      <c r="D97" s="17" t="s">
        <v>1689</v>
      </c>
      <c r="E97" s="18">
        <v>1</v>
      </c>
      <c r="F97" s="19" t="s">
        <v>628</v>
      </c>
      <c r="G97" s="20" t="s">
        <v>50</v>
      </c>
      <c r="H97" s="20" t="s">
        <v>746</v>
      </c>
      <c r="I97" s="21" t="s">
        <v>53</v>
      </c>
      <c r="J97" s="22" t="s">
        <v>54</v>
      </c>
      <c r="K97" s="22" t="s">
        <v>819</v>
      </c>
      <c r="L97" s="22" t="s">
        <v>217</v>
      </c>
      <c r="M97" s="22" t="s">
        <v>632</v>
      </c>
      <c r="N97" s="22" t="s">
        <v>219</v>
      </c>
      <c r="O97" s="23">
        <v>260499.87</v>
      </c>
      <c r="P97" s="23">
        <v>0</v>
      </c>
      <c r="Q97" s="23">
        <v>14894.93</v>
      </c>
      <c r="R97" s="23">
        <v>3609.06</v>
      </c>
      <c r="S97" s="24" t="s">
        <v>1333</v>
      </c>
      <c r="T97" s="23">
        <v>271785.74</v>
      </c>
      <c r="U97" s="22" t="s">
        <v>220</v>
      </c>
      <c r="V97" s="20" t="s">
        <v>1469</v>
      </c>
      <c r="W97" s="25">
        <f>IF(OR(LEFT(I97)="7",LEFT(I97,1)="8"),VALUE(RIGHT(I97,3)),VALUE(RIGHT(I97,4)))</f>
        <v>192</v>
      </c>
    </row>
    <row r="98" spans="1:23" s="26" customFormat="1" ht="317.25" customHeight="1" x14ac:dyDescent="0.2">
      <c r="A98" s="16">
        <v>6</v>
      </c>
      <c r="B98" s="17" t="s">
        <v>98</v>
      </c>
      <c r="C98" s="17" t="s">
        <v>1609</v>
      </c>
      <c r="D98" s="17" t="s">
        <v>1689</v>
      </c>
      <c r="E98" s="18">
        <v>1</v>
      </c>
      <c r="F98" s="19" t="s">
        <v>130</v>
      </c>
      <c r="G98" s="20" t="s">
        <v>131</v>
      </c>
      <c r="H98" s="20" t="s">
        <v>132</v>
      </c>
      <c r="I98" s="21" t="s">
        <v>133</v>
      </c>
      <c r="J98" s="22" t="s">
        <v>134</v>
      </c>
      <c r="K98" s="22" t="s">
        <v>820</v>
      </c>
      <c r="L98" s="22" t="s">
        <v>656</v>
      </c>
      <c r="M98" s="22" t="s">
        <v>751</v>
      </c>
      <c r="N98" s="22" t="s">
        <v>219</v>
      </c>
      <c r="O98" s="23">
        <v>64877070.18</v>
      </c>
      <c r="P98" s="23">
        <v>2500000</v>
      </c>
      <c r="Q98" s="23">
        <v>49554.43</v>
      </c>
      <c r="R98" s="23">
        <v>2116671.4500000002</v>
      </c>
      <c r="S98" s="24" t="s">
        <v>1470</v>
      </c>
      <c r="T98" s="23">
        <v>653046249</v>
      </c>
      <c r="U98" s="22" t="s">
        <v>633</v>
      </c>
      <c r="V98" s="20" t="s">
        <v>1295</v>
      </c>
      <c r="W98" s="25">
        <f>IF(OR(LEFT(I98)="7",LEFT(I98,1)="8"),VALUE(RIGHT(I98,3)),VALUE(RIGHT(I98,4)))</f>
        <v>1473</v>
      </c>
    </row>
    <row r="99" spans="1:23" s="26" customFormat="1" ht="345.75" customHeight="1" x14ac:dyDescent="0.2">
      <c r="A99" s="16">
        <v>6</v>
      </c>
      <c r="B99" s="17" t="s">
        <v>98</v>
      </c>
      <c r="C99" s="17" t="s">
        <v>1609</v>
      </c>
      <c r="D99" s="17" t="s">
        <v>1689</v>
      </c>
      <c r="E99" s="18">
        <v>1</v>
      </c>
      <c r="F99" s="19" t="s">
        <v>130</v>
      </c>
      <c r="G99" s="20" t="s">
        <v>131</v>
      </c>
      <c r="H99" s="20" t="s">
        <v>869</v>
      </c>
      <c r="I99" s="21" t="s">
        <v>870</v>
      </c>
      <c r="J99" s="22" t="s">
        <v>871</v>
      </c>
      <c r="K99" s="22" t="s">
        <v>872</v>
      </c>
      <c r="L99" s="22" t="s">
        <v>656</v>
      </c>
      <c r="M99" s="22" t="s">
        <v>873</v>
      </c>
      <c r="N99" s="22" t="s">
        <v>219</v>
      </c>
      <c r="O99" s="23">
        <v>0</v>
      </c>
      <c r="P99" s="23">
        <v>0</v>
      </c>
      <c r="Q99" s="23">
        <v>0</v>
      </c>
      <c r="R99" s="23">
        <v>0</v>
      </c>
      <c r="S99" s="24" t="s">
        <v>1530</v>
      </c>
      <c r="T99" s="23">
        <v>74604965</v>
      </c>
      <c r="U99" s="22" t="s">
        <v>633</v>
      </c>
      <c r="V99" s="20" t="s">
        <v>1692</v>
      </c>
      <c r="W99" s="25">
        <f>IF(OR(LEFT(I99)="7",LEFT(I99,1)="8"),VALUE(RIGHT(I99,3)),VALUE(RIGHT(I99,4)))</f>
        <v>1535</v>
      </c>
    </row>
    <row r="100" spans="1:23" s="26" customFormat="1" ht="240" customHeight="1" x14ac:dyDescent="0.2">
      <c r="A100" s="16">
        <v>6</v>
      </c>
      <c r="B100" s="17" t="s">
        <v>98</v>
      </c>
      <c r="C100" s="17" t="s">
        <v>1609</v>
      </c>
      <c r="D100" s="17" t="s">
        <v>1689</v>
      </c>
      <c r="E100" s="18">
        <v>1</v>
      </c>
      <c r="F100" s="19" t="s">
        <v>130</v>
      </c>
      <c r="G100" s="20" t="s">
        <v>131</v>
      </c>
      <c r="H100" s="20" t="s">
        <v>914</v>
      </c>
      <c r="I100" s="21" t="s">
        <v>915</v>
      </c>
      <c r="J100" s="22" t="s">
        <v>916</v>
      </c>
      <c r="K100" s="22" t="s">
        <v>917</v>
      </c>
      <c r="L100" s="22" t="s">
        <v>656</v>
      </c>
      <c r="M100" s="22" t="s">
        <v>873</v>
      </c>
      <c r="N100" s="22" t="s">
        <v>219</v>
      </c>
      <c r="O100" s="23">
        <v>16036731.210000001</v>
      </c>
      <c r="P100" s="23">
        <v>2476355.0699999998</v>
      </c>
      <c r="Q100" s="23">
        <v>538386.39</v>
      </c>
      <c r="R100" s="23">
        <v>268210.94</v>
      </c>
      <c r="S100" s="24" t="s">
        <v>1336</v>
      </c>
      <c r="T100" s="23">
        <v>969577793</v>
      </c>
      <c r="U100" s="22" t="s">
        <v>633</v>
      </c>
      <c r="V100" s="20" t="s">
        <v>1693</v>
      </c>
      <c r="W100" s="25">
        <f>IF(OR(LEFT(I100)="7",LEFT(I100,1)="8"),VALUE(RIGHT(I100,3)),VALUE(RIGHT(I100,4)))</f>
        <v>1546</v>
      </c>
    </row>
    <row r="101" spans="1:23" s="26" customFormat="1" ht="257.25" customHeight="1" x14ac:dyDescent="0.2">
      <c r="A101" s="16">
        <v>6</v>
      </c>
      <c r="B101" s="17" t="s">
        <v>98</v>
      </c>
      <c r="C101" s="17" t="s">
        <v>1609</v>
      </c>
      <c r="D101" s="17" t="s">
        <v>1689</v>
      </c>
      <c r="E101" s="18">
        <v>1</v>
      </c>
      <c r="F101" s="19" t="s">
        <v>130</v>
      </c>
      <c r="G101" s="20" t="s">
        <v>131</v>
      </c>
      <c r="H101" s="20" t="s">
        <v>972</v>
      </c>
      <c r="I101" s="21" t="s">
        <v>973</v>
      </c>
      <c r="J101" s="22" t="s">
        <v>974</v>
      </c>
      <c r="K101" s="22" t="s">
        <v>975</v>
      </c>
      <c r="L101" s="22" t="s">
        <v>656</v>
      </c>
      <c r="M101" s="22" t="s">
        <v>976</v>
      </c>
      <c r="N101" s="22" t="s">
        <v>219</v>
      </c>
      <c r="O101" s="23">
        <v>7534136.8499999996</v>
      </c>
      <c r="P101" s="23">
        <v>60568474.399999999</v>
      </c>
      <c r="Q101" s="23">
        <v>134452.38</v>
      </c>
      <c r="R101" s="23">
        <v>66317823.140000001</v>
      </c>
      <c r="S101" s="24" t="s">
        <v>1334</v>
      </c>
      <c r="T101" s="23">
        <v>1919240.49</v>
      </c>
      <c r="U101" s="22" t="s">
        <v>220</v>
      </c>
      <c r="V101" s="20" t="s">
        <v>1694</v>
      </c>
      <c r="W101" s="25">
        <f>IF(OR(LEFT(I101)="7",LEFT(I101,1)="8"),VALUE(RIGHT(I101,3)),VALUE(RIGHT(I101,4)))</f>
        <v>1552</v>
      </c>
    </row>
    <row r="102" spans="1:23" s="26" customFormat="1" ht="219.75" customHeight="1" x14ac:dyDescent="0.2">
      <c r="A102" s="16">
        <v>6</v>
      </c>
      <c r="B102" s="17" t="s">
        <v>98</v>
      </c>
      <c r="C102" s="17" t="s">
        <v>1609</v>
      </c>
      <c r="D102" s="17" t="s">
        <v>1689</v>
      </c>
      <c r="E102" s="18">
        <v>1</v>
      </c>
      <c r="F102" s="19" t="s">
        <v>130</v>
      </c>
      <c r="G102" s="20" t="s">
        <v>131</v>
      </c>
      <c r="H102" s="20" t="s">
        <v>132</v>
      </c>
      <c r="I102" s="21" t="s">
        <v>1026</v>
      </c>
      <c r="J102" s="22" t="s">
        <v>1296</v>
      </c>
      <c r="K102" s="22" t="s">
        <v>1027</v>
      </c>
      <c r="L102" s="22" t="s">
        <v>656</v>
      </c>
      <c r="M102" s="22" t="s">
        <v>873</v>
      </c>
      <c r="N102" s="22" t="s">
        <v>219</v>
      </c>
      <c r="O102" s="23">
        <v>484315.46</v>
      </c>
      <c r="P102" s="23">
        <v>1093355.45</v>
      </c>
      <c r="Q102" s="23">
        <v>17797.18</v>
      </c>
      <c r="R102" s="23">
        <v>429472.95</v>
      </c>
      <c r="S102" s="24" t="s">
        <v>1531</v>
      </c>
      <c r="T102" s="23">
        <v>722816419</v>
      </c>
      <c r="U102" s="22" t="s">
        <v>633</v>
      </c>
      <c r="V102" s="20" t="s">
        <v>1695</v>
      </c>
      <c r="W102" s="25">
        <f>IF(OR(LEFT(I102)="7",LEFT(I102,1)="8"),VALUE(RIGHT(I102,3)),VALUE(RIGHT(I102,4)))</f>
        <v>1562</v>
      </c>
    </row>
    <row r="103" spans="1:23" s="26" customFormat="1" ht="246" customHeight="1" x14ac:dyDescent="0.2">
      <c r="A103" s="16">
        <v>6</v>
      </c>
      <c r="B103" s="17" t="s">
        <v>98</v>
      </c>
      <c r="C103" s="17" t="s">
        <v>1609</v>
      </c>
      <c r="D103" s="17" t="s">
        <v>1689</v>
      </c>
      <c r="E103" s="18">
        <v>1</v>
      </c>
      <c r="F103" s="19" t="s">
        <v>130</v>
      </c>
      <c r="G103" s="20" t="s">
        <v>131</v>
      </c>
      <c r="H103" s="20" t="s">
        <v>1061</v>
      </c>
      <c r="I103" s="21" t="s">
        <v>1062</v>
      </c>
      <c r="J103" s="22" t="s">
        <v>1063</v>
      </c>
      <c r="K103" s="22" t="s">
        <v>1064</v>
      </c>
      <c r="L103" s="22" t="s">
        <v>656</v>
      </c>
      <c r="M103" s="22" t="s">
        <v>873</v>
      </c>
      <c r="N103" s="22" t="s">
        <v>219</v>
      </c>
      <c r="O103" s="23">
        <v>25763367.260000002</v>
      </c>
      <c r="P103" s="23">
        <v>2471951</v>
      </c>
      <c r="Q103" s="23">
        <v>25623.22</v>
      </c>
      <c r="R103" s="23">
        <v>25641075.82</v>
      </c>
      <c r="S103" s="24" t="s">
        <v>1335</v>
      </c>
      <c r="T103" s="23">
        <v>2619865.66</v>
      </c>
      <c r="U103" s="22" t="s">
        <v>220</v>
      </c>
      <c r="V103" s="20" t="s">
        <v>1696</v>
      </c>
      <c r="W103" s="25">
        <f>IF(OR(LEFT(I103)="7",LEFT(I103,1)="8"),VALUE(RIGHT(I103,3)),VALUE(RIGHT(I103,4)))</f>
        <v>1568</v>
      </c>
    </row>
    <row r="104" spans="1:23" s="26" customFormat="1" ht="210" customHeight="1" x14ac:dyDescent="0.2">
      <c r="A104" s="16">
        <v>6</v>
      </c>
      <c r="B104" s="17" t="s">
        <v>98</v>
      </c>
      <c r="C104" s="17" t="s">
        <v>1609</v>
      </c>
      <c r="D104" s="17" t="s">
        <v>1689</v>
      </c>
      <c r="E104" s="18">
        <v>1</v>
      </c>
      <c r="F104" s="19" t="s">
        <v>130</v>
      </c>
      <c r="G104" s="20" t="s">
        <v>131</v>
      </c>
      <c r="H104" s="20" t="s">
        <v>972</v>
      </c>
      <c r="I104" s="21" t="s">
        <v>1147</v>
      </c>
      <c r="J104" s="22" t="s">
        <v>1148</v>
      </c>
      <c r="K104" s="22" t="s">
        <v>1149</v>
      </c>
      <c r="L104" s="22" t="s">
        <v>656</v>
      </c>
      <c r="M104" s="22" t="s">
        <v>1150</v>
      </c>
      <c r="N104" s="22" t="s">
        <v>219</v>
      </c>
      <c r="O104" s="23">
        <v>5983525.6799999997</v>
      </c>
      <c r="P104" s="23">
        <v>7276936.5899999999</v>
      </c>
      <c r="Q104" s="23">
        <v>98431.79</v>
      </c>
      <c r="R104" s="23">
        <v>9738621.1300000008</v>
      </c>
      <c r="S104" s="24" t="s">
        <v>1532</v>
      </c>
      <c r="T104" s="23">
        <v>3620272.93</v>
      </c>
      <c r="U104" s="22" t="s">
        <v>220</v>
      </c>
      <c r="V104" s="20" t="s">
        <v>1697</v>
      </c>
      <c r="W104" s="25">
        <f>IF(OR(LEFT(I104)="7",LEFT(I104,1)="8"),VALUE(RIGHT(I104,3)),VALUE(RIGHT(I104,4)))</f>
        <v>1585</v>
      </c>
    </row>
    <row r="105" spans="1:23" s="26" customFormat="1" ht="132.75" customHeight="1" x14ac:dyDescent="0.2">
      <c r="A105" s="16">
        <v>6</v>
      </c>
      <c r="B105" s="17" t="s">
        <v>98</v>
      </c>
      <c r="C105" s="17" t="s">
        <v>1609</v>
      </c>
      <c r="D105" s="17" t="s">
        <v>1689</v>
      </c>
      <c r="E105" s="18">
        <v>1</v>
      </c>
      <c r="F105" s="19" t="s">
        <v>130</v>
      </c>
      <c r="G105" s="20" t="s">
        <v>131</v>
      </c>
      <c r="H105" s="20" t="s">
        <v>1446</v>
      </c>
      <c r="I105" s="21" t="s">
        <v>1447</v>
      </c>
      <c r="J105" s="22" t="s">
        <v>1448</v>
      </c>
      <c r="K105" s="22" t="s">
        <v>1449</v>
      </c>
      <c r="L105" s="22" t="s">
        <v>656</v>
      </c>
      <c r="M105" s="22" t="s">
        <v>1450</v>
      </c>
      <c r="N105" s="22" t="s">
        <v>219</v>
      </c>
      <c r="O105" s="23">
        <v>0</v>
      </c>
      <c r="P105" s="23">
        <v>0</v>
      </c>
      <c r="Q105" s="23">
        <v>0</v>
      </c>
      <c r="R105" s="23">
        <v>0</v>
      </c>
      <c r="S105" s="24" t="s">
        <v>1451</v>
      </c>
      <c r="T105" s="23">
        <v>0</v>
      </c>
      <c r="U105" s="22" t="s">
        <v>220</v>
      </c>
      <c r="V105" s="20" t="s">
        <v>1533</v>
      </c>
      <c r="W105" s="25">
        <f>IF(OR(LEFT(I105)="7",LEFT(I105,1)="8"),VALUE(RIGHT(I105,3)),VALUE(RIGHT(I105,4)))</f>
        <v>1607</v>
      </c>
    </row>
    <row r="106" spans="1:23" s="26" customFormat="1" ht="132.75" customHeight="1" x14ac:dyDescent="0.2">
      <c r="A106" s="16">
        <v>6</v>
      </c>
      <c r="B106" s="17" t="s">
        <v>98</v>
      </c>
      <c r="C106" s="17" t="s">
        <v>1609</v>
      </c>
      <c r="D106" s="17" t="s">
        <v>1689</v>
      </c>
      <c r="E106" s="18">
        <v>1</v>
      </c>
      <c r="F106" s="19" t="s">
        <v>130</v>
      </c>
      <c r="G106" s="20" t="s">
        <v>131</v>
      </c>
      <c r="H106" s="20" t="s">
        <v>1452</v>
      </c>
      <c r="I106" s="21" t="s">
        <v>1453</v>
      </c>
      <c r="J106" s="22" t="s">
        <v>1454</v>
      </c>
      <c r="K106" s="22" t="s">
        <v>1455</v>
      </c>
      <c r="L106" s="22" t="s">
        <v>656</v>
      </c>
      <c r="M106" s="22" t="s">
        <v>1450</v>
      </c>
      <c r="N106" s="22" t="s">
        <v>219</v>
      </c>
      <c r="O106" s="23">
        <v>333197.19</v>
      </c>
      <c r="P106" s="23">
        <v>0</v>
      </c>
      <c r="Q106" s="23">
        <v>41.24</v>
      </c>
      <c r="R106" s="23">
        <v>3232.76</v>
      </c>
      <c r="S106" s="24" t="s">
        <v>1534</v>
      </c>
      <c r="T106" s="23">
        <v>330005.67</v>
      </c>
      <c r="U106" s="22" t="s">
        <v>220</v>
      </c>
      <c r="V106" s="20" t="s">
        <v>1535</v>
      </c>
      <c r="W106" s="25">
        <f>IF(OR(LEFT(I106)="7",LEFT(I106,1)="8"),VALUE(RIGHT(I106,3)),VALUE(RIGHT(I106,4)))</f>
        <v>1608</v>
      </c>
    </row>
    <row r="107" spans="1:23" s="26" customFormat="1" ht="210" customHeight="1" x14ac:dyDescent="0.2">
      <c r="A107" s="16">
        <v>6</v>
      </c>
      <c r="B107" s="17" t="s">
        <v>98</v>
      </c>
      <c r="C107" s="17" t="s">
        <v>1609</v>
      </c>
      <c r="D107" s="17" t="s">
        <v>1689</v>
      </c>
      <c r="E107" s="18">
        <v>1</v>
      </c>
      <c r="F107" s="19" t="s">
        <v>813</v>
      </c>
      <c r="G107" s="20" t="s">
        <v>814</v>
      </c>
      <c r="H107" s="20" t="s">
        <v>1039</v>
      </c>
      <c r="I107" s="21" t="s">
        <v>1040</v>
      </c>
      <c r="J107" s="22" t="s">
        <v>1041</v>
      </c>
      <c r="K107" s="22" t="s">
        <v>1042</v>
      </c>
      <c r="L107" s="22" t="s">
        <v>217</v>
      </c>
      <c r="M107" s="22" t="s">
        <v>615</v>
      </c>
      <c r="N107" s="22" t="s">
        <v>625</v>
      </c>
      <c r="O107" s="23">
        <v>1797727823</v>
      </c>
      <c r="P107" s="23">
        <v>183902040.53</v>
      </c>
      <c r="Q107" s="23">
        <v>116054945.81</v>
      </c>
      <c r="R107" s="23">
        <v>5005799.3899999997</v>
      </c>
      <c r="S107" s="24" t="s">
        <v>1337</v>
      </c>
      <c r="T107" s="23">
        <v>2092679009.95</v>
      </c>
      <c r="U107" s="22" t="s">
        <v>220</v>
      </c>
      <c r="V107" s="20" t="s">
        <v>1253</v>
      </c>
      <c r="W107" s="25">
        <f>IF(OR(LEFT(I107)="7",LEFT(I107,1)="8"),VALUE(RIGHT(I107,3)),VALUE(RIGHT(I107,4)))</f>
        <v>1565</v>
      </c>
    </row>
    <row r="108" spans="1:23" s="26" customFormat="1" ht="219" customHeight="1" x14ac:dyDescent="0.2">
      <c r="A108" s="16">
        <v>6</v>
      </c>
      <c r="B108" s="17" t="s">
        <v>98</v>
      </c>
      <c r="C108" s="17" t="s">
        <v>1609</v>
      </c>
      <c r="D108" s="17" t="s">
        <v>1689</v>
      </c>
      <c r="E108" s="18">
        <v>1</v>
      </c>
      <c r="F108" s="19" t="s">
        <v>813</v>
      </c>
      <c r="G108" s="20" t="s">
        <v>814</v>
      </c>
      <c r="H108" s="20" t="s">
        <v>1043</v>
      </c>
      <c r="I108" s="21" t="s">
        <v>1044</v>
      </c>
      <c r="J108" s="22" t="s">
        <v>1045</v>
      </c>
      <c r="K108" s="22" t="s">
        <v>1046</v>
      </c>
      <c r="L108" s="22" t="s">
        <v>217</v>
      </c>
      <c r="M108" s="22" t="s">
        <v>615</v>
      </c>
      <c r="N108" s="22" t="s">
        <v>625</v>
      </c>
      <c r="O108" s="23">
        <v>319778193.17000002</v>
      </c>
      <c r="P108" s="23">
        <v>47740143.539999999</v>
      </c>
      <c r="Q108" s="23">
        <v>19095629.399999999</v>
      </c>
      <c r="R108" s="23">
        <v>100179140.62</v>
      </c>
      <c r="S108" s="24" t="s">
        <v>1338</v>
      </c>
      <c r="T108" s="23">
        <v>286434825.49000001</v>
      </c>
      <c r="U108" s="22" t="s">
        <v>220</v>
      </c>
      <c r="V108" s="20" t="s">
        <v>1297</v>
      </c>
      <c r="W108" s="25">
        <f>IF(OR(LEFT(I108)="7",LEFT(I108,1)="8"),VALUE(RIGHT(I108,3)),VALUE(RIGHT(I108,4)))</f>
        <v>1566</v>
      </c>
    </row>
    <row r="109" spans="1:23" s="46" customFormat="1" ht="12.75" outlineLevel="1" x14ac:dyDescent="0.2">
      <c r="A109" s="45"/>
      <c r="B109" s="55" t="s">
        <v>255</v>
      </c>
      <c r="C109" s="56"/>
      <c r="D109" s="56"/>
      <c r="E109" s="30">
        <f>SUBTOTAL(9,E110:E120)</f>
        <v>9</v>
      </c>
      <c r="F109" s="31"/>
      <c r="G109" s="31"/>
      <c r="H109" s="31"/>
      <c r="I109" s="32"/>
      <c r="J109" s="31"/>
      <c r="K109" s="31"/>
      <c r="L109" s="31"/>
      <c r="M109" s="31"/>
      <c r="N109" s="31"/>
      <c r="O109" s="33"/>
      <c r="P109" s="33"/>
      <c r="Q109" s="33"/>
      <c r="R109" s="33"/>
      <c r="S109" s="31"/>
      <c r="T109" s="33"/>
      <c r="U109" s="31"/>
      <c r="V109" s="49"/>
      <c r="W109" s="54"/>
    </row>
    <row r="110" spans="1:23" s="46" customFormat="1" ht="12.75" outlineLevel="2" x14ac:dyDescent="0.2">
      <c r="A110" s="44"/>
      <c r="B110" s="57" t="s">
        <v>253</v>
      </c>
      <c r="C110" s="58"/>
      <c r="D110" s="58"/>
      <c r="E110" s="40">
        <f>SUBTOTAL(9,E111:E118)</f>
        <v>8</v>
      </c>
      <c r="F110" s="41"/>
      <c r="G110" s="41"/>
      <c r="H110" s="41"/>
      <c r="I110" s="42"/>
      <c r="J110" s="41"/>
      <c r="K110" s="41"/>
      <c r="L110" s="41"/>
      <c r="M110" s="41"/>
      <c r="N110" s="41"/>
      <c r="O110" s="43"/>
      <c r="P110" s="43"/>
      <c r="Q110" s="43"/>
      <c r="R110" s="43"/>
      <c r="S110" s="41"/>
      <c r="T110" s="43"/>
      <c r="U110" s="41"/>
      <c r="V110" s="50"/>
      <c r="W110" s="54"/>
    </row>
    <row r="111" spans="1:23" s="26" customFormat="1" ht="246" customHeight="1" x14ac:dyDescent="0.2">
      <c r="A111" s="16">
        <v>6</v>
      </c>
      <c r="B111" s="17" t="s">
        <v>98</v>
      </c>
      <c r="C111" s="17" t="s">
        <v>1624</v>
      </c>
      <c r="D111" s="17" t="s">
        <v>1608</v>
      </c>
      <c r="E111" s="18">
        <v>1</v>
      </c>
      <c r="F111" s="19">
        <v>210</v>
      </c>
      <c r="G111" s="20" t="s">
        <v>629</v>
      </c>
      <c r="H111" s="20" t="s">
        <v>836</v>
      </c>
      <c r="I111" s="21" t="s">
        <v>630</v>
      </c>
      <c r="J111" s="22" t="s">
        <v>203</v>
      </c>
      <c r="K111" s="22" t="s">
        <v>631</v>
      </c>
      <c r="L111" s="22" t="s">
        <v>217</v>
      </c>
      <c r="M111" s="22" t="s">
        <v>632</v>
      </c>
      <c r="N111" s="22" t="s">
        <v>219</v>
      </c>
      <c r="O111" s="23">
        <v>0</v>
      </c>
      <c r="P111" s="23">
        <v>0</v>
      </c>
      <c r="Q111" s="23">
        <v>0</v>
      </c>
      <c r="R111" s="23">
        <v>0</v>
      </c>
      <c r="S111" s="24" t="s">
        <v>1698</v>
      </c>
      <c r="T111" s="23">
        <v>6587742.9699999997</v>
      </c>
      <c r="U111" s="22" t="s">
        <v>633</v>
      </c>
      <c r="V111" s="20" t="s">
        <v>1699</v>
      </c>
      <c r="W111" s="25">
        <f>IF(OR(LEFT(I111)="7",LEFT(I111,1)="8"),VALUE(RIGHT(I111,3)),VALUE(RIGHT(I111,4)))</f>
        <v>54</v>
      </c>
    </row>
    <row r="112" spans="1:23" s="26" customFormat="1" ht="200.25" customHeight="1" x14ac:dyDescent="0.2">
      <c r="A112" s="16">
        <v>6</v>
      </c>
      <c r="B112" s="17" t="s">
        <v>98</v>
      </c>
      <c r="C112" s="17" t="s">
        <v>1624</v>
      </c>
      <c r="D112" s="17" t="s">
        <v>1608</v>
      </c>
      <c r="E112" s="18">
        <v>1</v>
      </c>
      <c r="F112" s="19">
        <v>210</v>
      </c>
      <c r="G112" s="20" t="s">
        <v>629</v>
      </c>
      <c r="H112" s="20" t="s">
        <v>629</v>
      </c>
      <c r="I112" s="21" t="s">
        <v>207</v>
      </c>
      <c r="J112" s="22" t="s">
        <v>208</v>
      </c>
      <c r="K112" s="22" t="s">
        <v>726</v>
      </c>
      <c r="L112" s="22" t="s">
        <v>217</v>
      </c>
      <c r="M112" s="22" t="s">
        <v>218</v>
      </c>
      <c r="N112" s="22" t="s">
        <v>620</v>
      </c>
      <c r="O112" s="23">
        <v>0</v>
      </c>
      <c r="P112" s="23">
        <v>0</v>
      </c>
      <c r="Q112" s="23">
        <v>0</v>
      </c>
      <c r="R112" s="23">
        <v>0</v>
      </c>
      <c r="S112" s="24" t="s">
        <v>1700</v>
      </c>
      <c r="T112" s="23">
        <v>526257.74</v>
      </c>
      <c r="U112" s="22" t="s">
        <v>633</v>
      </c>
      <c r="V112" s="20" t="s">
        <v>1701</v>
      </c>
      <c r="W112" s="25">
        <f>IF(OR(LEFT(I112)="7",LEFT(I112,1)="8"),VALUE(RIGHT(I112,3)),VALUE(RIGHT(I112,4)))</f>
        <v>91</v>
      </c>
    </row>
    <row r="113" spans="1:23" s="26" customFormat="1" ht="174" customHeight="1" x14ac:dyDescent="0.2">
      <c r="A113" s="16">
        <v>6</v>
      </c>
      <c r="B113" s="17" t="s">
        <v>98</v>
      </c>
      <c r="C113" s="17" t="s">
        <v>1624</v>
      </c>
      <c r="D113" s="17" t="s">
        <v>1608</v>
      </c>
      <c r="E113" s="18">
        <v>1</v>
      </c>
      <c r="F113" s="19">
        <v>210</v>
      </c>
      <c r="G113" s="20" t="s">
        <v>629</v>
      </c>
      <c r="H113" s="20" t="s">
        <v>629</v>
      </c>
      <c r="I113" s="21" t="s">
        <v>209</v>
      </c>
      <c r="J113" s="22" t="s">
        <v>210</v>
      </c>
      <c r="K113" s="22" t="s">
        <v>211</v>
      </c>
      <c r="L113" s="22" t="s">
        <v>217</v>
      </c>
      <c r="M113" s="22" t="s">
        <v>218</v>
      </c>
      <c r="N113" s="22" t="s">
        <v>219</v>
      </c>
      <c r="O113" s="23">
        <v>0</v>
      </c>
      <c r="P113" s="23">
        <v>0</v>
      </c>
      <c r="Q113" s="23">
        <v>0</v>
      </c>
      <c r="R113" s="23">
        <v>0</v>
      </c>
      <c r="S113" s="24" t="s">
        <v>1702</v>
      </c>
      <c r="T113" s="23">
        <v>12328455.91</v>
      </c>
      <c r="U113" s="22" t="s">
        <v>633</v>
      </c>
      <c r="V113" s="20" t="s">
        <v>1703</v>
      </c>
      <c r="W113" s="25">
        <f>IF(OR(LEFT(I113)="7",LEFT(I113,1)="8"),VALUE(RIGHT(I113,3)),VALUE(RIGHT(I113,4)))</f>
        <v>151</v>
      </c>
    </row>
    <row r="114" spans="1:23" s="26" customFormat="1" ht="183.75" customHeight="1" x14ac:dyDescent="0.2">
      <c r="A114" s="16">
        <v>6</v>
      </c>
      <c r="B114" s="17" t="s">
        <v>98</v>
      </c>
      <c r="C114" s="17" t="s">
        <v>1624</v>
      </c>
      <c r="D114" s="17" t="s">
        <v>1608</v>
      </c>
      <c r="E114" s="18">
        <v>1</v>
      </c>
      <c r="F114" s="19">
        <v>212</v>
      </c>
      <c r="G114" s="20" t="s">
        <v>205</v>
      </c>
      <c r="H114" s="20" t="s">
        <v>646</v>
      </c>
      <c r="I114" s="21" t="s">
        <v>494</v>
      </c>
      <c r="J114" s="22" t="s">
        <v>495</v>
      </c>
      <c r="K114" s="22" t="s">
        <v>779</v>
      </c>
      <c r="L114" s="22" t="s">
        <v>217</v>
      </c>
      <c r="M114" s="22" t="s">
        <v>632</v>
      </c>
      <c r="N114" s="22" t="s">
        <v>219</v>
      </c>
      <c r="O114" s="23">
        <v>0</v>
      </c>
      <c r="P114" s="23">
        <v>0</v>
      </c>
      <c r="Q114" s="23">
        <v>0</v>
      </c>
      <c r="R114" s="23">
        <v>0</v>
      </c>
      <c r="S114" s="24" t="s">
        <v>1339</v>
      </c>
      <c r="T114" s="23">
        <v>0</v>
      </c>
      <c r="U114" s="22" t="s">
        <v>633</v>
      </c>
      <c r="V114" s="20" t="s">
        <v>1151</v>
      </c>
      <c r="W114" s="25">
        <f>IF(OR(LEFT(I114)="7",LEFT(I114,1)="8"),VALUE(RIGHT(I114,3)),VALUE(RIGHT(I114,4)))</f>
        <v>189</v>
      </c>
    </row>
    <row r="115" spans="1:23" s="26" customFormat="1" ht="215.25" customHeight="1" x14ac:dyDescent="0.2">
      <c r="A115" s="16">
        <v>6</v>
      </c>
      <c r="B115" s="17" t="s">
        <v>98</v>
      </c>
      <c r="C115" s="17" t="s">
        <v>1624</v>
      </c>
      <c r="D115" s="17" t="s">
        <v>1608</v>
      </c>
      <c r="E115" s="18">
        <v>1</v>
      </c>
      <c r="F115" s="19">
        <v>213</v>
      </c>
      <c r="G115" s="20" t="s">
        <v>728</v>
      </c>
      <c r="H115" s="20" t="s">
        <v>728</v>
      </c>
      <c r="I115" s="21">
        <v>20160621301591</v>
      </c>
      <c r="J115" s="22" t="s">
        <v>1241</v>
      </c>
      <c r="K115" s="22" t="s">
        <v>1242</v>
      </c>
      <c r="L115" s="22" t="s">
        <v>489</v>
      </c>
      <c r="M115" s="22" t="s">
        <v>1030</v>
      </c>
      <c r="N115" s="22" t="s">
        <v>741</v>
      </c>
      <c r="O115" s="23">
        <v>379458827.47000003</v>
      </c>
      <c r="P115" s="23">
        <v>1696.64</v>
      </c>
      <c r="Q115" s="23">
        <v>23836779.02</v>
      </c>
      <c r="R115" s="23">
        <v>36387016.649999999</v>
      </c>
      <c r="S115" s="24" t="s">
        <v>1704</v>
      </c>
      <c r="T115" s="23">
        <v>366915486.38</v>
      </c>
      <c r="U115" s="22" t="s">
        <v>633</v>
      </c>
      <c r="V115" s="20" t="s">
        <v>1264</v>
      </c>
      <c r="W115" s="25">
        <f>IF(OR(LEFT(I115)="7",LEFT(I115,1)="8"),VALUE(RIGHT(I115,3)),VALUE(RIGHT(I115,4)))</f>
        <v>1591</v>
      </c>
    </row>
    <row r="116" spans="1:23" s="26" customFormat="1" ht="255" customHeight="1" x14ac:dyDescent="0.2">
      <c r="A116" s="16">
        <v>6</v>
      </c>
      <c r="B116" s="17" t="s">
        <v>98</v>
      </c>
      <c r="C116" s="17" t="s">
        <v>1624</v>
      </c>
      <c r="D116" s="17" t="s">
        <v>1608</v>
      </c>
      <c r="E116" s="18">
        <v>1</v>
      </c>
      <c r="F116" s="19">
        <v>215</v>
      </c>
      <c r="G116" s="20" t="s">
        <v>492</v>
      </c>
      <c r="H116" s="20" t="s">
        <v>646</v>
      </c>
      <c r="I116" s="21">
        <v>20080621501486</v>
      </c>
      <c r="J116" s="22" t="s">
        <v>647</v>
      </c>
      <c r="K116" s="22" t="s">
        <v>999</v>
      </c>
      <c r="L116" s="22" t="s">
        <v>217</v>
      </c>
      <c r="M116" s="22" t="s">
        <v>541</v>
      </c>
      <c r="N116" s="22" t="s">
        <v>219</v>
      </c>
      <c r="O116" s="23">
        <v>208230840.38</v>
      </c>
      <c r="P116" s="23">
        <v>206056309.09999999</v>
      </c>
      <c r="Q116" s="23">
        <v>86767343.730000004</v>
      </c>
      <c r="R116" s="23">
        <v>384940265.04000002</v>
      </c>
      <c r="S116" s="24" t="s">
        <v>1705</v>
      </c>
      <c r="T116" s="23">
        <v>116114228.17</v>
      </c>
      <c r="U116" s="22" t="s">
        <v>220</v>
      </c>
      <c r="V116" s="20" t="s">
        <v>1706</v>
      </c>
      <c r="W116" s="25">
        <f>IF(OR(LEFT(I116)="7",LEFT(I116,1)="8"),VALUE(RIGHT(I116,3)),VALUE(RIGHT(I116,4)))</f>
        <v>1486</v>
      </c>
    </row>
    <row r="117" spans="1:23" s="26" customFormat="1" ht="132.75" customHeight="1" x14ac:dyDescent="0.2">
      <c r="A117" s="16">
        <v>6</v>
      </c>
      <c r="B117" s="17" t="s">
        <v>98</v>
      </c>
      <c r="C117" s="17" t="s">
        <v>1624</v>
      </c>
      <c r="D117" s="17" t="s">
        <v>1608</v>
      </c>
      <c r="E117" s="18">
        <v>1</v>
      </c>
      <c r="F117" s="19" t="s">
        <v>206</v>
      </c>
      <c r="G117" s="20" t="s">
        <v>644</v>
      </c>
      <c r="H117" s="20" t="s">
        <v>644</v>
      </c>
      <c r="I117" s="21" t="s">
        <v>812</v>
      </c>
      <c r="J117" s="22" t="s">
        <v>15</v>
      </c>
      <c r="K117" s="22" t="s">
        <v>16</v>
      </c>
      <c r="L117" s="22" t="s">
        <v>217</v>
      </c>
      <c r="M117" s="22" t="s">
        <v>218</v>
      </c>
      <c r="N117" s="22" t="s">
        <v>219</v>
      </c>
      <c r="O117" s="23">
        <v>8957671.7100000009</v>
      </c>
      <c r="P117" s="23">
        <v>0</v>
      </c>
      <c r="Q117" s="23">
        <v>0</v>
      </c>
      <c r="R117" s="23">
        <v>0</v>
      </c>
      <c r="S117" s="24" t="s">
        <v>1340</v>
      </c>
      <c r="T117" s="23">
        <v>8957671.7100000009</v>
      </c>
      <c r="U117" s="22" t="s">
        <v>633</v>
      </c>
      <c r="V117" s="20" t="s">
        <v>1028</v>
      </c>
      <c r="W117" s="25">
        <f>IF(OR(LEFT(I117)="7",LEFT(I117,1)="8"),VALUE(RIGHT(I117,3)),VALUE(RIGHT(I117,4)))</f>
        <v>368</v>
      </c>
    </row>
    <row r="118" spans="1:23" s="26" customFormat="1" ht="180" customHeight="1" x14ac:dyDescent="0.2">
      <c r="A118" s="16">
        <v>6</v>
      </c>
      <c r="B118" s="17" t="s">
        <v>98</v>
      </c>
      <c r="C118" s="17" t="s">
        <v>1624</v>
      </c>
      <c r="D118" s="17" t="s">
        <v>1608</v>
      </c>
      <c r="E118" s="18">
        <v>1</v>
      </c>
      <c r="F118" s="19" t="s">
        <v>374</v>
      </c>
      <c r="G118" s="20" t="s">
        <v>1683</v>
      </c>
      <c r="H118" s="20" t="s">
        <v>895</v>
      </c>
      <c r="I118" s="21" t="s">
        <v>896</v>
      </c>
      <c r="J118" s="22" t="s">
        <v>897</v>
      </c>
      <c r="K118" s="22" t="s">
        <v>898</v>
      </c>
      <c r="L118" s="22" t="s">
        <v>217</v>
      </c>
      <c r="M118" s="22" t="s">
        <v>541</v>
      </c>
      <c r="N118" s="22" t="s">
        <v>625</v>
      </c>
      <c r="O118" s="23">
        <v>41065854.039999999</v>
      </c>
      <c r="P118" s="23">
        <v>0.36</v>
      </c>
      <c r="Q118" s="23">
        <v>557167.6</v>
      </c>
      <c r="R118" s="23">
        <v>41623022</v>
      </c>
      <c r="S118" s="24" t="s">
        <v>1504</v>
      </c>
      <c r="T118" s="23">
        <v>0</v>
      </c>
      <c r="U118" s="22" t="s">
        <v>220</v>
      </c>
      <c r="V118" s="20" t="s">
        <v>1707</v>
      </c>
      <c r="W118" s="25">
        <f>IF(OR(LEFT(I118)="7",LEFT(I118,1)="8"),VALUE(RIGHT(I118,3)),VALUE(RIGHT(I118,4)))</f>
        <v>1542</v>
      </c>
    </row>
    <row r="119" spans="1:23" s="46" customFormat="1" ht="12.75" outlineLevel="2" x14ac:dyDescent="0.2">
      <c r="A119" s="44"/>
      <c r="B119" s="57" t="s">
        <v>17</v>
      </c>
      <c r="C119" s="58"/>
      <c r="D119" s="58"/>
      <c r="E119" s="40">
        <f>SUBTOTAL(9,E120:E120)</f>
        <v>1</v>
      </c>
      <c r="F119" s="41"/>
      <c r="G119" s="41"/>
      <c r="H119" s="41"/>
      <c r="I119" s="42"/>
      <c r="J119" s="41"/>
      <c r="K119" s="41"/>
      <c r="L119" s="41"/>
      <c r="M119" s="41"/>
      <c r="N119" s="41"/>
      <c r="O119" s="43"/>
      <c r="P119" s="43"/>
      <c r="Q119" s="43"/>
      <c r="R119" s="43"/>
      <c r="S119" s="41"/>
      <c r="T119" s="43"/>
      <c r="U119" s="41"/>
      <c r="V119" s="50"/>
      <c r="W119" s="54"/>
    </row>
    <row r="120" spans="1:23" s="26" customFormat="1" ht="132.75" customHeight="1" x14ac:dyDescent="0.2">
      <c r="A120" s="16">
        <v>6</v>
      </c>
      <c r="B120" s="17" t="s">
        <v>98</v>
      </c>
      <c r="C120" s="17" t="s">
        <v>1624</v>
      </c>
      <c r="D120" s="17" t="s">
        <v>1689</v>
      </c>
      <c r="E120" s="18">
        <v>1</v>
      </c>
      <c r="F120" s="19" t="s">
        <v>628</v>
      </c>
      <c r="G120" s="20" t="s">
        <v>50</v>
      </c>
      <c r="H120" s="20" t="s">
        <v>339</v>
      </c>
      <c r="I120" s="21" t="s">
        <v>789</v>
      </c>
      <c r="J120" s="22" t="s">
        <v>790</v>
      </c>
      <c r="K120" s="22" t="s">
        <v>791</v>
      </c>
      <c r="L120" s="22" t="s">
        <v>217</v>
      </c>
      <c r="M120" s="22" t="s">
        <v>632</v>
      </c>
      <c r="N120" s="22" t="s">
        <v>219</v>
      </c>
      <c r="O120" s="23">
        <v>0</v>
      </c>
      <c r="P120" s="23">
        <v>0</v>
      </c>
      <c r="Q120" s="23">
        <v>0</v>
      </c>
      <c r="R120" s="23">
        <v>0</v>
      </c>
      <c r="S120" s="24" t="s">
        <v>1341</v>
      </c>
      <c r="T120" s="23">
        <v>0</v>
      </c>
      <c r="U120" s="22" t="s">
        <v>220</v>
      </c>
      <c r="V120" s="20" t="s">
        <v>932</v>
      </c>
      <c r="W120" s="25">
        <f>IF(OR(LEFT(I120)="7",LEFT(I120,1)="8"),VALUE(RIGHT(I120,3)),VALUE(RIGHT(I120,4)))</f>
        <v>585</v>
      </c>
    </row>
    <row r="121" spans="1:23" s="46" customFormat="1" ht="12.75" outlineLevel="1" x14ac:dyDescent="0.2">
      <c r="A121" s="45"/>
      <c r="B121" s="55" t="s">
        <v>257</v>
      </c>
      <c r="C121" s="56"/>
      <c r="D121" s="56"/>
      <c r="E121" s="30">
        <f>SUBTOTAL(9,E123:E123)</f>
        <v>1</v>
      </c>
      <c r="F121" s="31"/>
      <c r="G121" s="31"/>
      <c r="H121" s="31"/>
      <c r="I121" s="32"/>
      <c r="J121" s="31"/>
      <c r="K121" s="31"/>
      <c r="L121" s="31"/>
      <c r="M121" s="31"/>
      <c r="N121" s="31"/>
      <c r="O121" s="33"/>
      <c r="P121" s="33"/>
      <c r="Q121" s="33"/>
      <c r="R121" s="33"/>
      <c r="S121" s="31"/>
      <c r="T121" s="33"/>
      <c r="U121" s="31"/>
      <c r="V121" s="49"/>
      <c r="W121" s="54"/>
    </row>
    <row r="122" spans="1:23" s="46" customFormat="1" ht="12.75" outlineLevel="2" x14ac:dyDescent="0.2">
      <c r="A122" s="44"/>
      <c r="B122" s="57" t="s">
        <v>253</v>
      </c>
      <c r="C122" s="58"/>
      <c r="D122" s="58"/>
      <c r="E122" s="40">
        <f>SUBTOTAL(9,E123:E123)</f>
        <v>1</v>
      </c>
      <c r="F122" s="41"/>
      <c r="G122" s="41"/>
      <c r="H122" s="41"/>
      <c r="I122" s="42"/>
      <c r="J122" s="41"/>
      <c r="K122" s="41"/>
      <c r="L122" s="41"/>
      <c r="M122" s="41"/>
      <c r="N122" s="41"/>
      <c r="O122" s="43"/>
      <c r="P122" s="43"/>
      <c r="Q122" s="43"/>
      <c r="R122" s="43"/>
      <c r="S122" s="41"/>
      <c r="T122" s="43"/>
      <c r="U122" s="41"/>
      <c r="V122" s="50"/>
      <c r="W122" s="54"/>
    </row>
    <row r="123" spans="1:23" s="26" customFormat="1" ht="195" customHeight="1" x14ac:dyDescent="0.2">
      <c r="A123" s="16">
        <v>6</v>
      </c>
      <c r="B123" s="17" t="s">
        <v>98</v>
      </c>
      <c r="C123" s="17" t="s">
        <v>1708</v>
      </c>
      <c r="D123" s="17" t="s">
        <v>1608</v>
      </c>
      <c r="E123" s="18">
        <v>1</v>
      </c>
      <c r="F123" s="19" t="s">
        <v>360</v>
      </c>
      <c r="G123" s="20" t="s">
        <v>361</v>
      </c>
      <c r="H123" s="20" t="s">
        <v>361</v>
      </c>
      <c r="I123" s="21" t="s">
        <v>362</v>
      </c>
      <c r="J123" s="22" t="s">
        <v>363</v>
      </c>
      <c r="K123" s="22" t="s">
        <v>364</v>
      </c>
      <c r="L123" s="22" t="s">
        <v>656</v>
      </c>
      <c r="M123" s="22" t="s">
        <v>365</v>
      </c>
      <c r="N123" s="22" t="s">
        <v>219</v>
      </c>
      <c r="O123" s="23">
        <v>9646316785</v>
      </c>
      <c r="P123" s="23">
        <v>61112198862</v>
      </c>
      <c r="Q123" s="23">
        <v>736888663</v>
      </c>
      <c r="R123" s="23">
        <v>53747980633</v>
      </c>
      <c r="S123" s="24" t="s">
        <v>1709</v>
      </c>
      <c r="T123" s="23">
        <v>17747423677</v>
      </c>
      <c r="U123" s="22" t="s">
        <v>633</v>
      </c>
      <c r="V123" s="20" t="s">
        <v>1429</v>
      </c>
      <c r="W123" s="25">
        <f>IF(OR(LEFT(I123)="7",LEFT(I123,1)="8"),VALUE(RIGHT(I123,3)),VALUE(RIGHT(I123,4)))</f>
        <v>1330</v>
      </c>
    </row>
    <row r="124" spans="1:23" s="9" customFormat="1" ht="27" customHeight="1" outlineLevel="3" x14ac:dyDescent="0.2">
      <c r="A124" s="34"/>
      <c r="B124" s="59" t="s">
        <v>212</v>
      </c>
      <c r="C124" s="60"/>
      <c r="D124" s="60"/>
      <c r="E124" s="35">
        <f>SUBTOTAL(9,E125:E132)</f>
        <v>4</v>
      </c>
      <c r="F124" s="36"/>
      <c r="G124" s="36"/>
      <c r="H124" s="36"/>
      <c r="I124" s="37"/>
      <c r="J124" s="36"/>
      <c r="K124" s="36"/>
      <c r="L124" s="36"/>
      <c r="M124" s="36"/>
      <c r="N124" s="36"/>
      <c r="O124" s="38"/>
      <c r="P124" s="39"/>
      <c r="Q124" s="39"/>
      <c r="R124" s="39"/>
      <c r="S124" s="36"/>
      <c r="T124" s="39"/>
      <c r="U124" s="36"/>
      <c r="V124" s="48"/>
      <c r="W124" s="53"/>
    </row>
    <row r="125" spans="1:23" s="46" customFormat="1" ht="12.75" outlineLevel="1" x14ac:dyDescent="0.2">
      <c r="A125" s="45"/>
      <c r="B125" s="55" t="s">
        <v>639</v>
      </c>
      <c r="C125" s="56" t="s">
        <v>637</v>
      </c>
      <c r="D125" s="56"/>
      <c r="E125" s="30">
        <f>SUBTOTAL(9,E127:E129)</f>
        <v>3</v>
      </c>
      <c r="F125" s="31"/>
      <c r="G125" s="31"/>
      <c r="H125" s="31"/>
      <c r="I125" s="32"/>
      <c r="J125" s="31"/>
      <c r="K125" s="31"/>
      <c r="L125" s="31"/>
      <c r="M125" s="31"/>
      <c r="N125" s="31"/>
      <c r="O125" s="33"/>
      <c r="P125" s="33"/>
      <c r="Q125" s="33"/>
      <c r="R125" s="33"/>
      <c r="S125" s="31"/>
      <c r="T125" s="33"/>
      <c r="U125" s="31"/>
      <c r="V125" s="49"/>
      <c r="W125" s="54"/>
    </row>
    <row r="126" spans="1:23" s="46" customFormat="1" ht="12.75" outlineLevel="2" x14ac:dyDescent="0.2">
      <c r="A126" s="44"/>
      <c r="B126" s="57" t="s">
        <v>253</v>
      </c>
      <c r="C126" s="58"/>
      <c r="D126" s="58"/>
      <c r="E126" s="40">
        <f>SUBTOTAL(9,E127:E129)</f>
        <v>3</v>
      </c>
      <c r="F126" s="41"/>
      <c r="G126" s="41"/>
      <c r="H126" s="41"/>
      <c r="I126" s="42"/>
      <c r="J126" s="41"/>
      <c r="K126" s="41"/>
      <c r="L126" s="41"/>
      <c r="M126" s="41"/>
      <c r="N126" s="41"/>
      <c r="O126" s="43"/>
      <c r="P126" s="43"/>
      <c r="Q126" s="43"/>
      <c r="R126" s="43"/>
      <c r="S126" s="41"/>
      <c r="T126" s="43"/>
      <c r="U126" s="41"/>
      <c r="V126" s="50"/>
      <c r="W126" s="54"/>
    </row>
    <row r="127" spans="1:23" s="26" customFormat="1" ht="271.5" customHeight="1" x14ac:dyDescent="0.2">
      <c r="A127" s="16">
        <v>7</v>
      </c>
      <c r="B127" s="17" t="s">
        <v>212</v>
      </c>
      <c r="C127" s="17" t="s">
        <v>1609</v>
      </c>
      <c r="D127" s="17" t="s">
        <v>1608</v>
      </c>
      <c r="E127" s="18">
        <v>1</v>
      </c>
      <c r="F127" s="19">
        <v>110</v>
      </c>
      <c r="G127" s="20" t="s">
        <v>579</v>
      </c>
      <c r="H127" s="20" t="s">
        <v>478</v>
      </c>
      <c r="I127" s="21">
        <v>20070711001474</v>
      </c>
      <c r="J127" s="22" t="s">
        <v>55</v>
      </c>
      <c r="K127" s="22" t="s">
        <v>56</v>
      </c>
      <c r="L127" s="22" t="s">
        <v>217</v>
      </c>
      <c r="M127" s="22" t="s">
        <v>356</v>
      </c>
      <c r="N127" s="22" t="s">
        <v>219</v>
      </c>
      <c r="O127" s="23">
        <v>800263115.13999999</v>
      </c>
      <c r="P127" s="23">
        <v>17692214.609999999</v>
      </c>
      <c r="Q127" s="23">
        <v>2438576.36</v>
      </c>
      <c r="R127" s="23">
        <v>108220000.83</v>
      </c>
      <c r="S127" s="24" t="s">
        <v>1342</v>
      </c>
      <c r="T127" s="23">
        <v>712173905.27999997</v>
      </c>
      <c r="U127" s="22" t="s">
        <v>220</v>
      </c>
      <c r="V127" s="20" t="s">
        <v>933</v>
      </c>
      <c r="W127" s="25">
        <f>IF(OR(LEFT(I127)="7",LEFT(I127,1)="8"),VALUE(RIGHT(I127,3)),VALUE(RIGHT(I127,4)))</f>
        <v>1474</v>
      </c>
    </row>
    <row r="128" spans="1:23" s="26" customFormat="1" ht="132.75" customHeight="1" x14ac:dyDescent="0.2">
      <c r="A128" s="16">
        <v>7</v>
      </c>
      <c r="B128" s="17" t="s">
        <v>212</v>
      </c>
      <c r="C128" s="17" t="s">
        <v>1609</v>
      </c>
      <c r="D128" s="17" t="s">
        <v>1608</v>
      </c>
      <c r="E128" s="18">
        <v>1</v>
      </c>
      <c r="F128" s="19">
        <v>120</v>
      </c>
      <c r="G128" s="20" t="s">
        <v>213</v>
      </c>
      <c r="H128" s="20" t="s">
        <v>478</v>
      </c>
      <c r="I128" s="21">
        <v>700007120240</v>
      </c>
      <c r="J128" s="22" t="s">
        <v>214</v>
      </c>
      <c r="K128" s="22" t="s">
        <v>852</v>
      </c>
      <c r="L128" s="22" t="s">
        <v>217</v>
      </c>
      <c r="M128" s="22" t="s">
        <v>356</v>
      </c>
      <c r="N128" s="22" t="s">
        <v>741</v>
      </c>
      <c r="O128" s="23">
        <v>225057688.68000001</v>
      </c>
      <c r="P128" s="23">
        <v>13500000</v>
      </c>
      <c r="Q128" s="23">
        <v>4785202.55</v>
      </c>
      <c r="R128" s="23">
        <v>6618069.3799999999</v>
      </c>
      <c r="S128" s="24" t="s">
        <v>1343</v>
      </c>
      <c r="T128" s="23">
        <v>236724821.84999999</v>
      </c>
      <c r="U128" s="22" t="s">
        <v>220</v>
      </c>
      <c r="V128" s="20" t="s">
        <v>934</v>
      </c>
      <c r="W128" s="25">
        <f>IF(OR(LEFT(I128)="7",LEFT(I128,1)="8"),VALUE(RIGHT(I128,3)),VALUE(RIGHT(I128,4)))</f>
        <v>240</v>
      </c>
    </row>
    <row r="129" spans="1:23" s="26" customFormat="1" ht="132.75" customHeight="1" x14ac:dyDescent="0.2">
      <c r="A129" s="16">
        <v>7</v>
      </c>
      <c r="B129" s="17" t="s">
        <v>212</v>
      </c>
      <c r="C129" s="17" t="s">
        <v>1609</v>
      </c>
      <c r="D129" s="17" t="s">
        <v>1608</v>
      </c>
      <c r="E129" s="18">
        <v>1</v>
      </c>
      <c r="F129" s="19" t="s">
        <v>215</v>
      </c>
      <c r="G129" s="20" t="s">
        <v>608</v>
      </c>
      <c r="H129" s="20" t="s">
        <v>608</v>
      </c>
      <c r="I129" s="21" t="s">
        <v>609</v>
      </c>
      <c r="J129" s="22" t="s">
        <v>73</v>
      </c>
      <c r="K129" s="22" t="s">
        <v>853</v>
      </c>
      <c r="L129" s="22" t="s">
        <v>217</v>
      </c>
      <c r="M129" s="22" t="s">
        <v>356</v>
      </c>
      <c r="N129" s="22" t="s">
        <v>219</v>
      </c>
      <c r="O129" s="23">
        <v>8.43</v>
      </c>
      <c r="P129" s="23">
        <v>0</v>
      </c>
      <c r="Q129" s="23">
        <v>0</v>
      </c>
      <c r="R129" s="23">
        <v>0</v>
      </c>
      <c r="S129" s="24" t="s">
        <v>1710</v>
      </c>
      <c r="T129" s="23">
        <v>8.43</v>
      </c>
      <c r="U129" s="22" t="s">
        <v>220</v>
      </c>
      <c r="V129" s="20" t="s">
        <v>935</v>
      </c>
      <c r="W129" s="25">
        <f>IF(OR(LEFT(I129)="7",LEFT(I129,1)="8"),VALUE(RIGHT(I129,3)),VALUE(RIGHT(I129,4)))</f>
        <v>129</v>
      </c>
    </row>
    <row r="130" spans="1:23" s="46" customFormat="1" ht="12.75" outlineLevel="1" x14ac:dyDescent="0.2">
      <c r="A130" s="45"/>
      <c r="B130" s="55" t="s">
        <v>255</v>
      </c>
      <c r="C130" s="56"/>
      <c r="D130" s="56"/>
      <c r="E130" s="30">
        <f>SUBTOTAL(9,E131:E132)</f>
        <v>1</v>
      </c>
      <c r="F130" s="31"/>
      <c r="G130" s="31"/>
      <c r="H130" s="31"/>
      <c r="I130" s="32"/>
      <c r="J130" s="31"/>
      <c r="K130" s="31"/>
      <c r="L130" s="31"/>
      <c r="M130" s="31"/>
      <c r="N130" s="31"/>
      <c r="O130" s="33"/>
      <c r="P130" s="33"/>
      <c r="Q130" s="33"/>
      <c r="R130" s="33"/>
      <c r="S130" s="31"/>
      <c r="T130" s="33"/>
      <c r="U130" s="31"/>
      <c r="V130" s="49"/>
      <c r="W130" s="54"/>
    </row>
    <row r="131" spans="1:23" s="46" customFormat="1" ht="12.75" outlineLevel="2" x14ac:dyDescent="0.2">
      <c r="A131" s="44"/>
      <c r="B131" s="57" t="s">
        <v>253</v>
      </c>
      <c r="C131" s="58"/>
      <c r="D131" s="58"/>
      <c r="E131" s="40">
        <f>SUBTOTAL(9,E132:E132)</f>
        <v>1</v>
      </c>
      <c r="F131" s="41"/>
      <c r="G131" s="41"/>
      <c r="H131" s="41"/>
      <c r="I131" s="42"/>
      <c r="J131" s="41"/>
      <c r="K131" s="41"/>
      <c r="L131" s="41"/>
      <c r="M131" s="41"/>
      <c r="N131" s="41"/>
      <c r="O131" s="43"/>
      <c r="P131" s="43"/>
      <c r="Q131" s="43"/>
      <c r="R131" s="43"/>
      <c r="S131" s="41"/>
      <c r="T131" s="43"/>
      <c r="U131" s="41"/>
      <c r="V131" s="50"/>
      <c r="W131" s="54"/>
    </row>
    <row r="132" spans="1:23" s="26" customFormat="1" ht="132.75" customHeight="1" x14ac:dyDescent="0.2">
      <c r="A132" s="16">
        <v>7</v>
      </c>
      <c r="B132" s="17" t="s">
        <v>212</v>
      </c>
      <c r="C132" s="17" t="s">
        <v>1624</v>
      </c>
      <c r="D132" s="17" t="s">
        <v>1608</v>
      </c>
      <c r="E132" s="18">
        <v>1</v>
      </c>
      <c r="F132" s="19" t="s">
        <v>215</v>
      </c>
      <c r="G132" s="20" t="s">
        <v>608</v>
      </c>
      <c r="H132" s="20" t="s">
        <v>608</v>
      </c>
      <c r="I132" s="21" t="s">
        <v>855</v>
      </c>
      <c r="J132" s="22" t="s">
        <v>854</v>
      </c>
      <c r="K132" s="22" t="s">
        <v>856</v>
      </c>
      <c r="L132" s="22" t="s">
        <v>217</v>
      </c>
      <c r="M132" s="22" t="s">
        <v>356</v>
      </c>
      <c r="N132" s="22" t="s">
        <v>320</v>
      </c>
      <c r="O132" s="23">
        <v>53361164.579999998</v>
      </c>
      <c r="P132" s="23">
        <v>14010213753.799999</v>
      </c>
      <c r="Q132" s="23">
        <v>1566019.67</v>
      </c>
      <c r="R132" s="23">
        <v>12609558062.4</v>
      </c>
      <c r="S132" s="24" t="s">
        <v>1344</v>
      </c>
      <c r="T132" s="23">
        <v>1455582875.6500001</v>
      </c>
      <c r="U132" s="22" t="s">
        <v>220</v>
      </c>
      <c r="V132" s="20" t="s">
        <v>936</v>
      </c>
      <c r="W132" s="25">
        <f>IF(OR(LEFT(I132)="7",LEFT(I132,1)="8"),VALUE(RIGHT(I132,3)),VALUE(RIGHT(I132,4)))</f>
        <v>1495</v>
      </c>
    </row>
    <row r="133" spans="1:23" s="9" customFormat="1" ht="33" customHeight="1" outlineLevel="3" x14ac:dyDescent="0.2">
      <c r="A133" s="34"/>
      <c r="B133" s="59" t="s">
        <v>1519</v>
      </c>
      <c r="C133" s="60"/>
      <c r="D133" s="60"/>
      <c r="E133" s="35">
        <f>SUBTOTAL(9,E136:F139)</f>
        <v>3</v>
      </c>
      <c r="F133" s="36"/>
      <c r="G133" s="36"/>
      <c r="H133" s="36"/>
      <c r="I133" s="37"/>
      <c r="J133" s="36"/>
      <c r="K133" s="36"/>
      <c r="L133" s="36"/>
      <c r="M133" s="36"/>
      <c r="N133" s="36"/>
      <c r="O133" s="38"/>
      <c r="P133" s="39"/>
      <c r="Q133" s="39"/>
      <c r="R133" s="39"/>
      <c r="S133" s="36"/>
      <c r="T133" s="39"/>
      <c r="U133" s="36"/>
      <c r="V133" s="48"/>
      <c r="W133" s="53"/>
    </row>
    <row r="134" spans="1:23" s="46" customFormat="1" ht="12.75" outlineLevel="1" x14ac:dyDescent="0.2">
      <c r="A134" s="45"/>
      <c r="B134" s="55" t="s">
        <v>639</v>
      </c>
      <c r="C134" s="56" t="s">
        <v>637</v>
      </c>
      <c r="D134" s="56"/>
      <c r="E134" s="30">
        <f>SUBTOTAL(9,E136:E137)</f>
        <v>2</v>
      </c>
      <c r="F134" s="31"/>
      <c r="G134" s="31"/>
      <c r="H134" s="31"/>
      <c r="I134" s="32"/>
      <c r="J134" s="31"/>
      <c r="K134" s="31"/>
      <c r="L134" s="31"/>
      <c r="M134" s="31"/>
      <c r="N134" s="31"/>
      <c r="O134" s="33"/>
      <c r="P134" s="33"/>
      <c r="Q134" s="33"/>
      <c r="R134" s="33"/>
      <c r="S134" s="31"/>
      <c r="T134" s="33"/>
      <c r="U134" s="31"/>
      <c r="V134" s="49"/>
      <c r="W134" s="54"/>
    </row>
    <row r="135" spans="1:23" s="46" customFormat="1" ht="12.75" outlineLevel="2" x14ac:dyDescent="0.2">
      <c r="A135" s="44"/>
      <c r="B135" s="57" t="s">
        <v>253</v>
      </c>
      <c r="C135" s="58"/>
      <c r="D135" s="58"/>
      <c r="E135" s="40">
        <f>SUBTOTAL(9,E136:E137)</f>
        <v>2</v>
      </c>
      <c r="F135" s="41"/>
      <c r="G135" s="41"/>
      <c r="H135" s="41"/>
      <c r="I135" s="42"/>
      <c r="J135" s="41"/>
      <c r="K135" s="41"/>
      <c r="L135" s="41"/>
      <c r="M135" s="41"/>
      <c r="N135" s="41"/>
      <c r="O135" s="43"/>
      <c r="P135" s="43"/>
      <c r="Q135" s="43"/>
      <c r="R135" s="43"/>
      <c r="S135" s="41"/>
      <c r="T135" s="43"/>
      <c r="U135" s="41"/>
      <c r="V135" s="50"/>
      <c r="W135" s="54"/>
    </row>
    <row r="136" spans="1:23" s="26" customFormat="1" ht="201" customHeight="1" x14ac:dyDescent="0.2">
      <c r="A136" s="16">
        <v>8</v>
      </c>
      <c r="B136" s="17" t="s">
        <v>610</v>
      </c>
      <c r="C136" s="17" t="s">
        <v>1609</v>
      </c>
      <c r="D136" s="17" t="s">
        <v>1608</v>
      </c>
      <c r="E136" s="18">
        <v>1</v>
      </c>
      <c r="F136" s="19" t="s">
        <v>611</v>
      </c>
      <c r="G136" s="20" t="s">
        <v>612</v>
      </c>
      <c r="H136" s="20" t="s">
        <v>612</v>
      </c>
      <c r="I136" s="21" t="s">
        <v>613</v>
      </c>
      <c r="J136" s="22" t="s">
        <v>614</v>
      </c>
      <c r="K136" s="22" t="s">
        <v>698</v>
      </c>
      <c r="L136" s="22" t="s">
        <v>656</v>
      </c>
      <c r="M136" s="22" t="s">
        <v>797</v>
      </c>
      <c r="N136" s="22" t="s">
        <v>219</v>
      </c>
      <c r="O136" s="23">
        <v>34922277.770000003</v>
      </c>
      <c r="P136" s="23">
        <v>10185125.720000001</v>
      </c>
      <c r="Q136" s="23">
        <v>-866702.35</v>
      </c>
      <c r="R136" s="23">
        <v>10555605.130000001</v>
      </c>
      <c r="S136" s="24" t="s">
        <v>1345</v>
      </c>
      <c r="T136" s="23">
        <v>33685096.009999998</v>
      </c>
      <c r="U136" s="22" t="s">
        <v>633</v>
      </c>
      <c r="V136" s="20" t="s">
        <v>1711</v>
      </c>
      <c r="W136" s="25">
        <f>IF(OR(LEFT(I136)="7",LEFT(I136,1)="8"),VALUE(RIGHT(I136,3)),VALUE(RIGHT(I136,4)))</f>
        <v>1303</v>
      </c>
    </row>
    <row r="137" spans="1:23" s="26" customFormat="1" ht="213.75" customHeight="1" x14ac:dyDescent="0.2">
      <c r="A137" s="16">
        <v>8</v>
      </c>
      <c r="B137" s="17" t="s">
        <v>610</v>
      </c>
      <c r="C137" s="17" t="s">
        <v>1609</v>
      </c>
      <c r="D137" s="17" t="s">
        <v>1608</v>
      </c>
      <c r="E137" s="18">
        <v>1</v>
      </c>
      <c r="F137" s="19" t="s">
        <v>794</v>
      </c>
      <c r="G137" s="20" t="s">
        <v>659</v>
      </c>
      <c r="H137" s="20" t="s">
        <v>659</v>
      </c>
      <c r="I137" s="21" t="s">
        <v>660</v>
      </c>
      <c r="J137" s="22" t="s">
        <v>74</v>
      </c>
      <c r="K137" s="22" t="s">
        <v>438</v>
      </c>
      <c r="L137" s="22" t="s">
        <v>656</v>
      </c>
      <c r="M137" s="22" t="s">
        <v>365</v>
      </c>
      <c r="N137" s="22" t="s">
        <v>625</v>
      </c>
      <c r="O137" s="23">
        <v>216250069.59999999</v>
      </c>
      <c r="P137" s="23">
        <v>8585408.2400000002</v>
      </c>
      <c r="Q137" s="23">
        <v>11041038.710000001</v>
      </c>
      <c r="R137" s="23">
        <v>59478083.240000002</v>
      </c>
      <c r="S137" s="24" t="s">
        <v>1536</v>
      </c>
      <c r="T137" s="23">
        <v>176398433.31</v>
      </c>
      <c r="U137" s="22" t="s">
        <v>633</v>
      </c>
      <c r="V137" s="20" t="s">
        <v>937</v>
      </c>
      <c r="W137" s="25">
        <f>IF(OR(LEFT(I137)="7",LEFT(I137,1)="8"),VALUE(RIGHT(I137,3)),VALUE(RIGHT(I137,4)))</f>
        <v>1396</v>
      </c>
    </row>
    <row r="138" spans="1:23" s="46" customFormat="1" ht="12.75" outlineLevel="2" x14ac:dyDescent="0.2">
      <c r="A138" s="44"/>
      <c r="B138" s="57" t="s">
        <v>256</v>
      </c>
      <c r="C138" s="58"/>
      <c r="D138" s="58"/>
      <c r="E138" s="40">
        <f>SUBTOTAL(9,E139)</f>
        <v>1</v>
      </c>
      <c r="F138" s="41"/>
      <c r="G138" s="41"/>
      <c r="H138" s="41"/>
      <c r="I138" s="42"/>
      <c r="J138" s="41"/>
      <c r="K138" s="41"/>
      <c r="L138" s="41"/>
      <c r="M138" s="41"/>
      <c r="N138" s="41"/>
      <c r="O138" s="43"/>
      <c r="P138" s="43"/>
      <c r="Q138" s="43"/>
      <c r="R138" s="43"/>
      <c r="S138" s="41"/>
      <c r="T138" s="43"/>
      <c r="U138" s="41"/>
      <c r="V138" s="50"/>
      <c r="W138" s="54"/>
    </row>
    <row r="139" spans="1:23" s="26" customFormat="1" ht="191.25" customHeight="1" x14ac:dyDescent="0.2">
      <c r="A139" s="16">
        <v>8</v>
      </c>
      <c r="B139" s="17" t="s">
        <v>610</v>
      </c>
      <c r="C139" s="17" t="s">
        <v>1609</v>
      </c>
      <c r="D139" s="17" t="s">
        <v>1689</v>
      </c>
      <c r="E139" s="18">
        <v>1</v>
      </c>
      <c r="F139" s="19" t="s">
        <v>1047</v>
      </c>
      <c r="G139" s="20" t="s">
        <v>1048</v>
      </c>
      <c r="H139" s="20" t="s">
        <v>486</v>
      </c>
      <c r="I139" s="21" t="s">
        <v>487</v>
      </c>
      <c r="J139" s="22" t="s">
        <v>75</v>
      </c>
      <c r="K139" s="22" t="s">
        <v>439</v>
      </c>
      <c r="L139" s="22" t="s">
        <v>656</v>
      </c>
      <c r="M139" s="22" t="s">
        <v>598</v>
      </c>
      <c r="N139" s="22" t="s">
        <v>625</v>
      </c>
      <c r="O139" s="23">
        <v>123511.55</v>
      </c>
      <c r="P139" s="23">
        <v>437305</v>
      </c>
      <c r="Q139" s="23">
        <v>7451.82</v>
      </c>
      <c r="R139" s="23">
        <v>1131.04</v>
      </c>
      <c r="S139" s="24" t="s">
        <v>1712</v>
      </c>
      <c r="T139" s="23">
        <v>567137.32999999996</v>
      </c>
      <c r="U139" s="22" t="s">
        <v>633</v>
      </c>
      <c r="V139" s="20" t="s">
        <v>938</v>
      </c>
      <c r="W139" s="25">
        <f>IF(OR(LEFT(I139)="7",LEFT(I139,1)="8"),VALUE(RIGHT(I139,3)),VALUE(RIGHT(I139,4)))</f>
        <v>133</v>
      </c>
    </row>
    <row r="140" spans="1:23" s="9" customFormat="1" ht="33" customHeight="1" outlineLevel="3" x14ac:dyDescent="0.2">
      <c r="A140" s="34"/>
      <c r="B140" s="59" t="s">
        <v>616</v>
      </c>
      <c r="C140" s="60"/>
      <c r="D140" s="60"/>
      <c r="E140" s="35">
        <f>SUBTOTAL(9,E143:E163)</f>
        <v>19</v>
      </c>
      <c r="F140" s="36"/>
      <c r="G140" s="36"/>
      <c r="H140" s="36"/>
      <c r="I140" s="37"/>
      <c r="J140" s="36"/>
      <c r="K140" s="36"/>
      <c r="L140" s="36"/>
      <c r="M140" s="36"/>
      <c r="N140" s="36"/>
      <c r="O140" s="38"/>
      <c r="P140" s="39"/>
      <c r="Q140" s="39"/>
      <c r="R140" s="39"/>
      <c r="S140" s="36"/>
      <c r="T140" s="39"/>
      <c r="U140" s="36"/>
      <c r="V140" s="48"/>
      <c r="W140" s="53"/>
    </row>
    <row r="141" spans="1:23" s="46" customFormat="1" ht="12.75" outlineLevel="1" x14ac:dyDescent="0.2">
      <c r="A141" s="45"/>
      <c r="B141" s="55" t="s">
        <v>639</v>
      </c>
      <c r="C141" s="56" t="s">
        <v>637</v>
      </c>
      <c r="D141" s="56"/>
      <c r="E141" s="30">
        <f>SUBTOTAL(9,E143:E163)</f>
        <v>19</v>
      </c>
      <c r="F141" s="31"/>
      <c r="G141" s="31"/>
      <c r="H141" s="31"/>
      <c r="I141" s="32"/>
      <c r="J141" s="31"/>
      <c r="K141" s="31"/>
      <c r="L141" s="31"/>
      <c r="M141" s="31"/>
      <c r="N141" s="31"/>
      <c r="O141" s="33"/>
      <c r="P141" s="33"/>
      <c r="Q141" s="33"/>
      <c r="R141" s="33"/>
      <c r="S141" s="31"/>
      <c r="T141" s="33"/>
      <c r="U141" s="31"/>
      <c r="V141" s="49"/>
      <c r="W141" s="54"/>
    </row>
    <row r="142" spans="1:23" s="46" customFormat="1" ht="12.75" outlineLevel="2" x14ac:dyDescent="0.2">
      <c r="A142" s="44"/>
      <c r="B142" s="57" t="s">
        <v>253</v>
      </c>
      <c r="C142" s="58"/>
      <c r="D142" s="58"/>
      <c r="E142" s="40">
        <f>SUBTOTAL(9,E143:E153)</f>
        <v>11</v>
      </c>
      <c r="F142" s="41"/>
      <c r="G142" s="41"/>
      <c r="H142" s="41"/>
      <c r="I142" s="42"/>
      <c r="J142" s="41"/>
      <c r="K142" s="41"/>
      <c r="L142" s="41"/>
      <c r="M142" s="41"/>
      <c r="N142" s="41"/>
      <c r="O142" s="43"/>
      <c r="P142" s="43"/>
      <c r="Q142" s="43"/>
      <c r="R142" s="43"/>
      <c r="S142" s="41"/>
      <c r="T142" s="43"/>
      <c r="U142" s="41"/>
      <c r="V142" s="50"/>
      <c r="W142" s="54"/>
    </row>
    <row r="143" spans="1:23" s="26" customFormat="1" ht="408.75" customHeight="1" x14ac:dyDescent="0.2">
      <c r="A143" s="16">
        <v>9</v>
      </c>
      <c r="B143" s="17" t="s">
        <v>616</v>
      </c>
      <c r="C143" s="17" t="s">
        <v>1609</v>
      </c>
      <c r="D143" s="17" t="s">
        <v>1608</v>
      </c>
      <c r="E143" s="18">
        <v>1</v>
      </c>
      <c r="F143" s="19">
        <v>300</v>
      </c>
      <c r="G143" s="20" t="s">
        <v>1298</v>
      </c>
      <c r="H143" s="20" t="s">
        <v>478</v>
      </c>
      <c r="I143" s="21">
        <v>20170930001600</v>
      </c>
      <c r="J143" s="22" t="s">
        <v>1299</v>
      </c>
      <c r="K143" s="22" t="s">
        <v>1300</v>
      </c>
      <c r="L143" s="22" t="s">
        <v>217</v>
      </c>
      <c r="M143" s="22" t="s">
        <v>356</v>
      </c>
      <c r="N143" s="22" t="s">
        <v>620</v>
      </c>
      <c r="O143" s="23">
        <v>72205214.540000007</v>
      </c>
      <c r="P143" s="23">
        <v>0</v>
      </c>
      <c r="Q143" s="23">
        <v>4628798.45</v>
      </c>
      <c r="R143" s="23">
        <v>889071.87</v>
      </c>
      <c r="S143" s="24" t="s">
        <v>1713</v>
      </c>
      <c r="T143" s="23">
        <v>75944941.120000005</v>
      </c>
      <c r="U143" s="22" t="s">
        <v>633</v>
      </c>
      <c r="V143" s="20" t="s">
        <v>1301</v>
      </c>
      <c r="W143" s="25">
        <f>IF(OR(LEFT(I143)="7",LEFT(I143,1)="8"),VALUE(RIGHT(I143,3)),VALUE(RIGHT(I143,4)))</f>
        <v>1600</v>
      </c>
    </row>
    <row r="144" spans="1:23" s="26" customFormat="1" ht="262.5" customHeight="1" x14ac:dyDescent="0.2">
      <c r="A144" s="16">
        <v>9</v>
      </c>
      <c r="B144" s="17" t="s">
        <v>616</v>
      </c>
      <c r="C144" s="17" t="s">
        <v>1609</v>
      </c>
      <c r="D144" s="17" t="s">
        <v>1608</v>
      </c>
      <c r="E144" s="18">
        <v>1</v>
      </c>
      <c r="F144" s="19">
        <v>311</v>
      </c>
      <c r="G144" s="20" t="s">
        <v>617</v>
      </c>
      <c r="H144" s="20" t="s">
        <v>478</v>
      </c>
      <c r="I144" s="21" t="s">
        <v>618</v>
      </c>
      <c r="J144" s="22" t="s">
        <v>619</v>
      </c>
      <c r="K144" s="22" t="s">
        <v>376</v>
      </c>
      <c r="L144" s="22" t="s">
        <v>217</v>
      </c>
      <c r="M144" s="22" t="s">
        <v>632</v>
      </c>
      <c r="N144" s="22" t="s">
        <v>741</v>
      </c>
      <c r="O144" s="23">
        <v>0</v>
      </c>
      <c r="P144" s="23">
        <v>0</v>
      </c>
      <c r="Q144" s="23">
        <v>0</v>
      </c>
      <c r="R144" s="23">
        <v>0</v>
      </c>
      <c r="S144" s="24" t="s">
        <v>1347</v>
      </c>
      <c r="T144" s="23">
        <v>0</v>
      </c>
      <c r="U144" s="22" t="s">
        <v>220</v>
      </c>
      <c r="V144" s="20" t="s">
        <v>1537</v>
      </c>
      <c r="W144" s="25">
        <f>IF(OR(LEFT(I144)="7",LEFT(I144,1)="8"),VALUE(RIGHT(I144,3)),VALUE(RIGHT(I144,4)))</f>
        <v>53</v>
      </c>
    </row>
    <row r="145" spans="1:23" s="26" customFormat="1" ht="191.25" customHeight="1" x14ac:dyDescent="0.2">
      <c r="A145" s="16">
        <v>9</v>
      </c>
      <c r="B145" s="17" t="s">
        <v>616</v>
      </c>
      <c r="C145" s="17" t="s">
        <v>1609</v>
      </c>
      <c r="D145" s="17" t="s">
        <v>1608</v>
      </c>
      <c r="E145" s="18">
        <v>1</v>
      </c>
      <c r="F145" s="19">
        <v>411</v>
      </c>
      <c r="G145" s="20" t="s">
        <v>1049</v>
      </c>
      <c r="H145" s="20" t="s">
        <v>478</v>
      </c>
      <c r="I145" s="21">
        <v>20020941101304</v>
      </c>
      <c r="J145" s="22" t="s">
        <v>377</v>
      </c>
      <c r="K145" s="22" t="s">
        <v>442</v>
      </c>
      <c r="L145" s="22" t="s">
        <v>217</v>
      </c>
      <c r="M145" s="22" t="s">
        <v>632</v>
      </c>
      <c r="N145" s="22" t="s">
        <v>620</v>
      </c>
      <c r="O145" s="23">
        <v>398588221.5</v>
      </c>
      <c r="P145" s="23">
        <v>0</v>
      </c>
      <c r="Q145" s="23">
        <v>9091766.3100000005</v>
      </c>
      <c r="R145" s="23">
        <v>386026056.50999999</v>
      </c>
      <c r="S145" s="24" t="s">
        <v>1538</v>
      </c>
      <c r="T145" s="23">
        <v>21653931.300000001</v>
      </c>
      <c r="U145" s="22" t="s">
        <v>633</v>
      </c>
      <c r="V145" s="20" t="s">
        <v>1409</v>
      </c>
      <c r="W145" s="25">
        <f>IF(OR(LEFT(I145)="7",LEFT(I145,1)="8"),VALUE(RIGHT(I145,3)),VALUE(RIGHT(I145,4)))</f>
        <v>1304</v>
      </c>
    </row>
    <row r="146" spans="1:23" s="26" customFormat="1" ht="195" customHeight="1" x14ac:dyDescent="0.2">
      <c r="A146" s="16">
        <v>9</v>
      </c>
      <c r="B146" s="17" t="s">
        <v>616</v>
      </c>
      <c r="C146" s="17" t="s">
        <v>1609</v>
      </c>
      <c r="D146" s="17" t="s">
        <v>1608</v>
      </c>
      <c r="E146" s="18">
        <v>1</v>
      </c>
      <c r="F146" s="19">
        <v>415</v>
      </c>
      <c r="G146" s="20" t="s">
        <v>1029</v>
      </c>
      <c r="H146" s="20" t="s">
        <v>478</v>
      </c>
      <c r="I146" s="21">
        <v>20020911301297</v>
      </c>
      <c r="J146" s="22" t="s">
        <v>440</v>
      </c>
      <c r="K146" s="22" t="s">
        <v>441</v>
      </c>
      <c r="L146" s="22" t="s">
        <v>217</v>
      </c>
      <c r="M146" s="22" t="s">
        <v>632</v>
      </c>
      <c r="N146" s="22" t="s">
        <v>620</v>
      </c>
      <c r="O146" s="23">
        <v>6618068333.4200001</v>
      </c>
      <c r="P146" s="23">
        <v>447216990</v>
      </c>
      <c r="Q146" s="23">
        <v>407315458.92000002</v>
      </c>
      <c r="R146" s="23">
        <v>1333867470.49</v>
      </c>
      <c r="S146" s="24" t="s">
        <v>1346</v>
      </c>
      <c r="T146" s="23">
        <v>6138733311.8500004</v>
      </c>
      <c r="U146" s="22" t="s">
        <v>633</v>
      </c>
      <c r="V146" s="20" t="s">
        <v>1074</v>
      </c>
      <c r="W146" s="25">
        <f>IF(OR(LEFT(I146)="7",LEFT(I146,1)="8"),VALUE(RIGHT(I146,3)),VALUE(RIGHT(I146,4)))</f>
        <v>1297</v>
      </c>
    </row>
    <row r="147" spans="1:23" s="26" customFormat="1" ht="341.25" customHeight="1" x14ac:dyDescent="0.2">
      <c r="A147" s="16">
        <v>9</v>
      </c>
      <c r="B147" s="17" t="s">
        <v>616</v>
      </c>
      <c r="C147" s="17" t="s">
        <v>1609</v>
      </c>
      <c r="D147" s="17" t="s">
        <v>1608</v>
      </c>
      <c r="E147" s="18">
        <v>1</v>
      </c>
      <c r="F147" s="19">
        <v>500</v>
      </c>
      <c r="G147" s="20" t="s">
        <v>1302</v>
      </c>
      <c r="H147" s="20" t="s">
        <v>478</v>
      </c>
      <c r="I147" s="21">
        <v>20170950001599</v>
      </c>
      <c r="J147" s="22" t="s">
        <v>1303</v>
      </c>
      <c r="K147" s="22" t="s">
        <v>1304</v>
      </c>
      <c r="L147" s="22" t="s">
        <v>217</v>
      </c>
      <c r="M147" s="22" t="s">
        <v>356</v>
      </c>
      <c r="N147" s="22" t="s">
        <v>620</v>
      </c>
      <c r="O147" s="23">
        <v>3977754926.46</v>
      </c>
      <c r="P147" s="23">
        <v>8.1199999999999992</v>
      </c>
      <c r="Q147" s="23">
        <v>236074226.16</v>
      </c>
      <c r="R147" s="23">
        <v>338381406.19</v>
      </c>
      <c r="S147" s="24" t="s">
        <v>1714</v>
      </c>
      <c r="T147" s="23">
        <v>3875447754.5500002</v>
      </c>
      <c r="U147" s="22" t="s">
        <v>633</v>
      </c>
      <c r="V147" s="20" t="s">
        <v>1305</v>
      </c>
      <c r="W147" s="25">
        <f>IF(OR(LEFT(I147)="7",LEFT(I147,1)="8"),VALUE(RIGHT(I147,3)),VALUE(RIGHT(I147,4)))</f>
        <v>1599</v>
      </c>
    </row>
    <row r="148" spans="1:23" s="26" customFormat="1" ht="356.25" customHeight="1" x14ac:dyDescent="0.2">
      <c r="A148" s="16">
        <v>9</v>
      </c>
      <c r="B148" s="17" t="s">
        <v>616</v>
      </c>
      <c r="C148" s="17" t="s">
        <v>1609</v>
      </c>
      <c r="D148" s="17" t="s">
        <v>1608</v>
      </c>
      <c r="E148" s="18">
        <v>1</v>
      </c>
      <c r="F148" s="19" t="s">
        <v>379</v>
      </c>
      <c r="G148" s="20" t="s">
        <v>380</v>
      </c>
      <c r="H148" s="20" t="s">
        <v>380</v>
      </c>
      <c r="I148" s="21" t="s">
        <v>381</v>
      </c>
      <c r="J148" s="22" t="s">
        <v>501</v>
      </c>
      <c r="K148" s="22" t="s">
        <v>349</v>
      </c>
      <c r="L148" s="22" t="s">
        <v>656</v>
      </c>
      <c r="M148" s="22" t="s">
        <v>797</v>
      </c>
      <c r="N148" s="22" t="s">
        <v>741</v>
      </c>
      <c r="O148" s="23">
        <v>12329604.300000001</v>
      </c>
      <c r="P148" s="23">
        <v>47282560.340000004</v>
      </c>
      <c r="Q148" s="23">
        <v>877500.35</v>
      </c>
      <c r="R148" s="23">
        <v>45508939.859999999</v>
      </c>
      <c r="S148" s="24" t="s">
        <v>1715</v>
      </c>
      <c r="T148" s="23">
        <v>14980725.130000001</v>
      </c>
      <c r="U148" s="22" t="s">
        <v>633</v>
      </c>
      <c r="V148" s="20" t="s">
        <v>1716</v>
      </c>
      <c r="W148" s="25">
        <f>IF(OR(LEFT(I148)="7",LEFT(I148,1)="8"),VALUE(RIGHT(I148,3)),VALUE(RIGHT(I148,4)))</f>
        <v>961</v>
      </c>
    </row>
    <row r="149" spans="1:23" s="26" customFormat="1" ht="132.75" customHeight="1" x14ac:dyDescent="0.2">
      <c r="A149" s="16">
        <v>9</v>
      </c>
      <c r="B149" s="17" t="s">
        <v>616</v>
      </c>
      <c r="C149" s="17" t="s">
        <v>1609</v>
      </c>
      <c r="D149" s="17" t="s">
        <v>1608</v>
      </c>
      <c r="E149" s="18">
        <v>1</v>
      </c>
      <c r="F149" s="19" t="s">
        <v>379</v>
      </c>
      <c r="G149" s="20" t="s">
        <v>380</v>
      </c>
      <c r="H149" s="20" t="s">
        <v>380</v>
      </c>
      <c r="I149" s="21" t="s">
        <v>382</v>
      </c>
      <c r="J149" s="22" t="s">
        <v>18</v>
      </c>
      <c r="K149" s="22" t="s">
        <v>383</v>
      </c>
      <c r="L149" s="22" t="s">
        <v>656</v>
      </c>
      <c r="M149" s="22" t="s">
        <v>365</v>
      </c>
      <c r="N149" s="22" t="s">
        <v>620</v>
      </c>
      <c r="O149" s="23">
        <v>105009028.47</v>
      </c>
      <c r="P149" s="23">
        <v>0</v>
      </c>
      <c r="Q149" s="23">
        <v>5881230.5800000001</v>
      </c>
      <c r="R149" s="23">
        <v>3558331.43</v>
      </c>
      <c r="S149" s="24" t="s">
        <v>1348</v>
      </c>
      <c r="T149" s="23">
        <v>107331927.62</v>
      </c>
      <c r="U149" s="22" t="s">
        <v>633</v>
      </c>
      <c r="V149" s="20" t="s">
        <v>939</v>
      </c>
      <c r="W149" s="25">
        <f>IF(OR(LEFT(I149)="7",LEFT(I149,1)="8"),VALUE(RIGHT(I149,3)),VALUE(RIGHT(I149,4)))</f>
        <v>1406</v>
      </c>
    </row>
    <row r="150" spans="1:23" s="26" customFormat="1" ht="200.25" customHeight="1" x14ac:dyDescent="0.2">
      <c r="A150" s="16">
        <v>9</v>
      </c>
      <c r="B150" s="17" t="s">
        <v>616</v>
      </c>
      <c r="C150" s="17" t="s">
        <v>1609</v>
      </c>
      <c r="D150" s="17" t="s">
        <v>1608</v>
      </c>
      <c r="E150" s="18">
        <v>1</v>
      </c>
      <c r="F150" s="19" t="s">
        <v>379</v>
      </c>
      <c r="G150" s="20" t="s">
        <v>380</v>
      </c>
      <c r="H150" s="20" t="s">
        <v>380</v>
      </c>
      <c r="I150" s="21" t="s">
        <v>27</v>
      </c>
      <c r="J150" s="22" t="s">
        <v>1091</v>
      </c>
      <c r="K150" s="22" t="s">
        <v>1092</v>
      </c>
      <c r="L150" s="22" t="s">
        <v>656</v>
      </c>
      <c r="M150" s="22" t="s">
        <v>365</v>
      </c>
      <c r="N150" s="22" t="s">
        <v>741</v>
      </c>
      <c r="O150" s="23">
        <v>53750926.289999999</v>
      </c>
      <c r="P150" s="23">
        <v>0</v>
      </c>
      <c r="Q150" s="23">
        <v>2002825.73</v>
      </c>
      <c r="R150" s="23">
        <v>49083430.119999997</v>
      </c>
      <c r="S150" s="24" t="s">
        <v>1717</v>
      </c>
      <c r="T150" s="23">
        <v>6670321.9000000004</v>
      </c>
      <c r="U150" s="22" t="s">
        <v>633</v>
      </c>
      <c r="V150" s="20" t="s">
        <v>1718</v>
      </c>
      <c r="W150" s="25">
        <f>IF(OR(LEFT(I150)="7",LEFT(I150,1)="8"),VALUE(RIGHT(I150,3)),VALUE(RIGHT(I150,4)))</f>
        <v>1482</v>
      </c>
    </row>
    <row r="151" spans="1:23" s="26" customFormat="1" ht="132.75" customHeight="1" x14ac:dyDescent="0.2">
      <c r="A151" s="16">
        <v>9</v>
      </c>
      <c r="B151" s="17" t="s">
        <v>616</v>
      </c>
      <c r="C151" s="17" t="s">
        <v>1609</v>
      </c>
      <c r="D151" s="17" t="s">
        <v>1608</v>
      </c>
      <c r="E151" s="18">
        <v>1</v>
      </c>
      <c r="F151" s="19" t="s">
        <v>575</v>
      </c>
      <c r="G151" s="20" t="s">
        <v>576</v>
      </c>
      <c r="H151" s="20" t="s">
        <v>576</v>
      </c>
      <c r="I151" s="21" t="s">
        <v>577</v>
      </c>
      <c r="J151" s="22" t="s">
        <v>640</v>
      </c>
      <c r="K151" s="22" t="s">
        <v>351</v>
      </c>
      <c r="L151" s="22" t="s">
        <v>217</v>
      </c>
      <c r="M151" s="22" t="s">
        <v>632</v>
      </c>
      <c r="N151" s="22" t="s">
        <v>741</v>
      </c>
      <c r="O151" s="23">
        <v>1604772.92</v>
      </c>
      <c r="P151" s="23">
        <v>0</v>
      </c>
      <c r="Q151" s="23">
        <v>527039.59</v>
      </c>
      <c r="R151" s="23">
        <v>319647.53000000003</v>
      </c>
      <c r="S151" s="24" t="s">
        <v>1349</v>
      </c>
      <c r="T151" s="23">
        <v>1812164.98</v>
      </c>
      <c r="U151" s="22" t="s">
        <v>633</v>
      </c>
      <c r="V151" s="20" t="s">
        <v>1539</v>
      </c>
      <c r="W151" s="25">
        <f>IF(OR(LEFT(I151)="7",LEFT(I151,1)="8"),VALUE(RIGHT(I151,3)),VALUE(RIGHT(I151,4)))</f>
        <v>57</v>
      </c>
    </row>
    <row r="152" spans="1:23" s="26" customFormat="1" ht="132.75" customHeight="1" x14ac:dyDescent="0.2">
      <c r="A152" s="16">
        <v>9</v>
      </c>
      <c r="B152" s="17" t="s">
        <v>616</v>
      </c>
      <c r="C152" s="17" t="s">
        <v>1609</v>
      </c>
      <c r="D152" s="17" t="s">
        <v>1608</v>
      </c>
      <c r="E152" s="18">
        <v>1</v>
      </c>
      <c r="F152" s="19" t="s">
        <v>575</v>
      </c>
      <c r="G152" s="20" t="s">
        <v>576</v>
      </c>
      <c r="H152" s="20" t="s">
        <v>576</v>
      </c>
      <c r="I152" s="21" t="s">
        <v>641</v>
      </c>
      <c r="J152" s="22" t="s">
        <v>642</v>
      </c>
      <c r="K152" s="22" t="s">
        <v>350</v>
      </c>
      <c r="L152" s="22" t="s">
        <v>217</v>
      </c>
      <c r="M152" s="22" t="s">
        <v>218</v>
      </c>
      <c r="N152" s="22" t="s">
        <v>320</v>
      </c>
      <c r="O152" s="23">
        <v>236586098.40000001</v>
      </c>
      <c r="P152" s="23">
        <v>1920098602.3499999</v>
      </c>
      <c r="Q152" s="23">
        <v>18078949.620000001</v>
      </c>
      <c r="R152" s="23">
        <v>1950863891.25</v>
      </c>
      <c r="S152" s="24" t="s">
        <v>1540</v>
      </c>
      <c r="T152" s="23">
        <v>223899759.12</v>
      </c>
      <c r="U152" s="22" t="s">
        <v>633</v>
      </c>
      <c r="V152" s="20" t="s">
        <v>1541</v>
      </c>
      <c r="W152" s="25">
        <f>IF(OR(LEFT(I152)="7",LEFT(I152,1)="8"),VALUE(RIGHT(I152,3)),VALUE(RIGHT(I152,4)))</f>
        <v>731</v>
      </c>
    </row>
    <row r="153" spans="1:23" s="26" customFormat="1" ht="168.75" customHeight="1" x14ac:dyDescent="0.2">
      <c r="A153" s="16">
        <v>9</v>
      </c>
      <c r="B153" s="17" t="s">
        <v>616</v>
      </c>
      <c r="C153" s="17" t="s">
        <v>1609</v>
      </c>
      <c r="D153" s="17" t="s">
        <v>1608</v>
      </c>
      <c r="E153" s="18">
        <v>1</v>
      </c>
      <c r="F153" s="19" t="s">
        <v>1121</v>
      </c>
      <c r="G153" s="20" t="s">
        <v>1122</v>
      </c>
      <c r="H153" s="20" t="s">
        <v>1122</v>
      </c>
      <c r="I153" s="21" t="s">
        <v>1123</v>
      </c>
      <c r="J153" s="22" t="s">
        <v>1124</v>
      </c>
      <c r="K153" s="22" t="s">
        <v>1125</v>
      </c>
      <c r="L153" s="22" t="s">
        <v>217</v>
      </c>
      <c r="M153" s="22" t="s">
        <v>218</v>
      </c>
      <c r="N153" s="22" t="s">
        <v>620</v>
      </c>
      <c r="O153" s="23">
        <v>74318046613.740005</v>
      </c>
      <c r="P153" s="23">
        <v>34583082.759999998</v>
      </c>
      <c r="Q153" s="23">
        <v>2837342326.5799999</v>
      </c>
      <c r="R153" s="23">
        <v>45840188479.800003</v>
      </c>
      <c r="S153" s="24" t="s">
        <v>1719</v>
      </c>
      <c r="T153" s="23">
        <v>31349783543.279999</v>
      </c>
      <c r="U153" s="22" t="s">
        <v>633</v>
      </c>
      <c r="V153" s="20" t="s">
        <v>1126</v>
      </c>
      <c r="W153" s="25">
        <f>IF(OR(LEFT(I153)="7",LEFT(I153,1)="8"),VALUE(RIGHT(I153,3)),VALUE(RIGHT(I153,4)))</f>
        <v>1581</v>
      </c>
    </row>
    <row r="154" spans="1:23" s="46" customFormat="1" ht="12.75" outlineLevel="2" x14ac:dyDescent="0.2">
      <c r="A154" s="44"/>
      <c r="B154" s="57" t="s">
        <v>254</v>
      </c>
      <c r="C154" s="58"/>
      <c r="D154" s="58"/>
      <c r="E154" s="40">
        <f>SUBTOTAL(9,E155:E157)</f>
        <v>3</v>
      </c>
      <c r="F154" s="41"/>
      <c r="G154" s="41"/>
      <c r="H154" s="41"/>
      <c r="I154" s="42"/>
      <c r="J154" s="41"/>
      <c r="K154" s="41"/>
      <c r="L154" s="41"/>
      <c r="M154" s="41"/>
      <c r="N154" s="41"/>
      <c r="O154" s="43"/>
      <c r="P154" s="43"/>
      <c r="Q154" s="43"/>
      <c r="R154" s="43"/>
      <c r="S154" s="41"/>
      <c r="T154" s="43"/>
      <c r="U154" s="41"/>
      <c r="V154" s="50"/>
      <c r="W154" s="54"/>
    </row>
    <row r="155" spans="1:23" s="26" customFormat="1" ht="132.75" customHeight="1" x14ac:dyDescent="0.2">
      <c r="A155" s="16">
        <v>9</v>
      </c>
      <c r="B155" s="17" t="s">
        <v>616</v>
      </c>
      <c r="C155" s="17" t="s">
        <v>1609</v>
      </c>
      <c r="D155" s="17" t="s">
        <v>1688</v>
      </c>
      <c r="E155" s="18">
        <v>1</v>
      </c>
      <c r="F155" s="19" t="s">
        <v>379</v>
      </c>
      <c r="G155" s="20" t="s">
        <v>380</v>
      </c>
      <c r="H155" s="20" t="s">
        <v>565</v>
      </c>
      <c r="I155" s="21" t="s">
        <v>566</v>
      </c>
      <c r="J155" s="22" t="s">
        <v>449</v>
      </c>
      <c r="K155" s="22" t="s">
        <v>0</v>
      </c>
      <c r="L155" s="22" t="s">
        <v>217</v>
      </c>
      <c r="M155" s="22" t="s">
        <v>632</v>
      </c>
      <c r="N155" s="22" t="s">
        <v>620</v>
      </c>
      <c r="O155" s="23">
        <v>0</v>
      </c>
      <c r="P155" s="23">
        <v>0</v>
      </c>
      <c r="Q155" s="23">
        <v>0</v>
      </c>
      <c r="R155" s="23">
        <v>0</v>
      </c>
      <c r="S155" s="24" t="s">
        <v>1350</v>
      </c>
      <c r="T155" s="23">
        <v>0</v>
      </c>
      <c r="U155" s="22" t="s">
        <v>633</v>
      </c>
      <c r="V155" s="20" t="s">
        <v>1214</v>
      </c>
      <c r="W155" s="25">
        <f>IF(OR(LEFT(I155)="7",LEFT(I155,1)="8"),VALUE(RIGHT(I155,3)),VALUE(RIGHT(I155,4)))</f>
        <v>64</v>
      </c>
    </row>
    <row r="156" spans="1:23" s="26" customFormat="1" ht="132.75" customHeight="1" x14ac:dyDescent="0.2">
      <c r="A156" s="16">
        <v>9</v>
      </c>
      <c r="B156" s="17" t="s">
        <v>616</v>
      </c>
      <c r="C156" s="17" t="s">
        <v>1609</v>
      </c>
      <c r="D156" s="17" t="s">
        <v>1688</v>
      </c>
      <c r="E156" s="18">
        <v>1</v>
      </c>
      <c r="F156" s="19" t="s">
        <v>379</v>
      </c>
      <c r="G156" s="20" t="s">
        <v>380</v>
      </c>
      <c r="H156" s="20" t="s">
        <v>1471</v>
      </c>
      <c r="I156" s="21" t="s">
        <v>977</v>
      </c>
      <c r="J156" s="22" t="s">
        <v>978</v>
      </c>
      <c r="K156" s="22" t="s">
        <v>1472</v>
      </c>
      <c r="L156" s="22" t="s">
        <v>656</v>
      </c>
      <c r="M156" s="22" t="s">
        <v>1473</v>
      </c>
      <c r="N156" s="22" t="s">
        <v>620</v>
      </c>
      <c r="O156" s="23">
        <v>0</v>
      </c>
      <c r="P156" s="23">
        <v>0</v>
      </c>
      <c r="Q156" s="23">
        <v>0</v>
      </c>
      <c r="R156" s="23">
        <v>0</v>
      </c>
      <c r="S156" s="24" t="s">
        <v>1410</v>
      </c>
      <c r="T156" s="23">
        <v>0</v>
      </c>
      <c r="U156" s="22" t="s">
        <v>633</v>
      </c>
      <c r="V156" s="20" t="s">
        <v>1474</v>
      </c>
      <c r="W156" s="25">
        <f>IF(OR(LEFT(I156)="7",LEFT(I156,1)="8"),VALUE(RIGHT(I156,3)),VALUE(RIGHT(I156,4)))</f>
        <v>1549</v>
      </c>
    </row>
    <row r="157" spans="1:23" s="26" customFormat="1" ht="185.25" customHeight="1" x14ac:dyDescent="0.2">
      <c r="A157" s="16">
        <v>9</v>
      </c>
      <c r="B157" s="17" t="s">
        <v>616</v>
      </c>
      <c r="C157" s="17" t="s">
        <v>1609</v>
      </c>
      <c r="D157" s="17" t="s">
        <v>1688</v>
      </c>
      <c r="E157" s="18">
        <v>1</v>
      </c>
      <c r="F157" s="19" t="s">
        <v>379</v>
      </c>
      <c r="G157" s="20" t="s">
        <v>380</v>
      </c>
      <c r="H157" s="20" t="s">
        <v>1127</v>
      </c>
      <c r="I157" s="21" t="s">
        <v>1128</v>
      </c>
      <c r="J157" s="22" t="s">
        <v>1129</v>
      </c>
      <c r="K157" s="22" t="s">
        <v>1130</v>
      </c>
      <c r="L157" s="22" t="s">
        <v>656</v>
      </c>
      <c r="M157" s="22" t="s">
        <v>1131</v>
      </c>
      <c r="N157" s="22" t="s">
        <v>620</v>
      </c>
      <c r="O157" s="23">
        <v>0</v>
      </c>
      <c r="P157" s="23">
        <v>0</v>
      </c>
      <c r="Q157" s="23">
        <v>0</v>
      </c>
      <c r="R157" s="23">
        <v>0</v>
      </c>
      <c r="S157" s="24" t="s">
        <v>1542</v>
      </c>
      <c r="T157" s="23">
        <v>0</v>
      </c>
      <c r="U157" s="22" t="s">
        <v>633</v>
      </c>
      <c r="V157" s="20" t="s">
        <v>1502</v>
      </c>
      <c r="W157" s="25">
        <f>IF(OR(LEFT(I157)="7",LEFT(I157,1)="8"),VALUE(RIGHT(I157,3)),VALUE(RIGHT(I157,4)))</f>
        <v>1580</v>
      </c>
    </row>
    <row r="158" spans="1:23" s="46" customFormat="1" ht="12.75" outlineLevel="2" x14ac:dyDescent="0.2">
      <c r="A158" s="44"/>
      <c r="B158" s="57" t="s">
        <v>256</v>
      </c>
      <c r="C158" s="58"/>
      <c r="D158" s="58"/>
      <c r="E158" s="40">
        <f>SUBTOTAL(9,E159:E163)</f>
        <v>5</v>
      </c>
      <c r="F158" s="41"/>
      <c r="G158" s="41"/>
      <c r="H158" s="41"/>
      <c r="I158" s="42"/>
      <c r="J158" s="41"/>
      <c r="K158" s="41"/>
      <c r="L158" s="41"/>
      <c r="M158" s="41"/>
      <c r="N158" s="41"/>
      <c r="O158" s="43"/>
      <c r="P158" s="43"/>
      <c r="Q158" s="43"/>
      <c r="R158" s="43"/>
      <c r="S158" s="41"/>
      <c r="T158" s="43"/>
      <c r="U158" s="41"/>
      <c r="V158" s="50"/>
      <c r="W158" s="54"/>
    </row>
    <row r="159" spans="1:23" s="26" customFormat="1" ht="174" customHeight="1" x14ac:dyDescent="0.2">
      <c r="A159" s="16">
        <v>9</v>
      </c>
      <c r="B159" s="17" t="s">
        <v>616</v>
      </c>
      <c r="C159" s="17" t="s">
        <v>1609</v>
      </c>
      <c r="D159" s="17" t="s">
        <v>1689</v>
      </c>
      <c r="E159" s="18">
        <v>1</v>
      </c>
      <c r="F159" s="19" t="s">
        <v>379</v>
      </c>
      <c r="G159" s="20" t="s">
        <v>380</v>
      </c>
      <c r="H159" s="20" t="s">
        <v>569</v>
      </c>
      <c r="I159" s="21" t="s">
        <v>570</v>
      </c>
      <c r="J159" s="22" t="s">
        <v>431</v>
      </c>
      <c r="K159" s="22" t="s">
        <v>4</v>
      </c>
      <c r="L159" s="22" t="s">
        <v>656</v>
      </c>
      <c r="M159" s="22" t="s">
        <v>245</v>
      </c>
      <c r="N159" s="22" t="s">
        <v>620</v>
      </c>
      <c r="O159" s="23">
        <v>0</v>
      </c>
      <c r="P159" s="23">
        <v>0</v>
      </c>
      <c r="Q159" s="23">
        <v>0</v>
      </c>
      <c r="R159" s="23">
        <v>0</v>
      </c>
      <c r="S159" s="24" t="s">
        <v>1351</v>
      </c>
      <c r="T159" s="23">
        <v>0</v>
      </c>
      <c r="U159" s="22" t="s">
        <v>633</v>
      </c>
      <c r="V159" s="20" t="s">
        <v>979</v>
      </c>
      <c r="W159" s="25">
        <f>IF(OR(LEFT(I159)="7",LEFT(I159,1)="8"),VALUE(RIGHT(I159,3)),VALUE(RIGHT(I159,4)))</f>
        <v>246</v>
      </c>
    </row>
    <row r="160" spans="1:23" s="26" customFormat="1" ht="157.5" customHeight="1" x14ac:dyDescent="0.2">
      <c r="A160" s="16">
        <v>9</v>
      </c>
      <c r="B160" s="17" t="s">
        <v>616</v>
      </c>
      <c r="C160" s="17" t="s">
        <v>1609</v>
      </c>
      <c r="D160" s="17" t="s">
        <v>1689</v>
      </c>
      <c r="E160" s="18">
        <v>1</v>
      </c>
      <c r="F160" s="19" t="s">
        <v>379</v>
      </c>
      <c r="G160" s="20" t="s">
        <v>380</v>
      </c>
      <c r="H160" s="20" t="s">
        <v>5</v>
      </c>
      <c r="I160" s="21" t="s">
        <v>571</v>
      </c>
      <c r="J160" s="22" t="s">
        <v>572</v>
      </c>
      <c r="K160" s="22" t="s">
        <v>6</v>
      </c>
      <c r="L160" s="22" t="s">
        <v>656</v>
      </c>
      <c r="M160" s="22" t="s">
        <v>385</v>
      </c>
      <c r="N160" s="22" t="s">
        <v>620</v>
      </c>
      <c r="O160" s="23">
        <v>0</v>
      </c>
      <c r="P160" s="23">
        <v>0</v>
      </c>
      <c r="Q160" s="23">
        <v>0</v>
      </c>
      <c r="R160" s="23">
        <v>0</v>
      </c>
      <c r="S160" s="24" t="s">
        <v>1352</v>
      </c>
      <c r="T160" s="23">
        <v>0</v>
      </c>
      <c r="U160" s="22" t="s">
        <v>633</v>
      </c>
      <c r="V160" s="20" t="s">
        <v>980</v>
      </c>
      <c r="W160" s="25">
        <f>IF(OR(LEFT(I160)="7",LEFT(I160,1)="8"),VALUE(RIGHT(I160,3)),VALUE(RIGHT(I160,4)))</f>
        <v>247</v>
      </c>
    </row>
    <row r="161" spans="1:23" s="26" customFormat="1" ht="132.75" customHeight="1" x14ac:dyDescent="0.2">
      <c r="A161" s="16">
        <v>9</v>
      </c>
      <c r="B161" s="17" t="s">
        <v>616</v>
      </c>
      <c r="C161" s="17" t="s">
        <v>1609</v>
      </c>
      <c r="D161" s="17" t="s">
        <v>1689</v>
      </c>
      <c r="E161" s="18">
        <v>1</v>
      </c>
      <c r="F161" s="19" t="s">
        <v>379</v>
      </c>
      <c r="G161" s="20" t="s">
        <v>380</v>
      </c>
      <c r="H161" s="20" t="s">
        <v>573</v>
      </c>
      <c r="I161" s="21" t="s">
        <v>574</v>
      </c>
      <c r="J161" s="22" t="s">
        <v>1050</v>
      </c>
      <c r="K161" s="22" t="s">
        <v>1051</v>
      </c>
      <c r="L161" s="22" t="s">
        <v>656</v>
      </c>
      <c r="M161" s="22" t="s">
        <v>385</v>
      </c>
      <c r="N161" s="22" t="s">
        <v>620</v>
      </c>
      <c r="O161" s="23">
        <v>0</v>
      </c>
      <c r="P161" s="23">
        <v>0</v>
      </c>
      <c r="Q161" s="23">
        <v>0</v>
      </c>
      <c r="R161" s="23">
        <v>0</v>
      </c>
      <c r="S161" s="24" t="s">
        <v>1411</v>
      </c>
      <c r="T161" s="23">
        <v>0</v>
      </c>
      <c r="U161" s="22" t="s">
        <v>633</v>
      </c>
      <c r="V161" s="20" t="s">
        <v>1412</v>
      </c>
      <c r="W161" s="25">
        <f>IF(OR(LEFT(I161)="7",LEFT(I161,1)="8"),VALUE(RIGHT(I161,3)),VALUE(RIGHT(I161,4)))</f>
        <v>252</v>
      </c>
    </row>
    <row r="162" spans="1:23" s="26" customFormat="1" ht="132.75" customHeight="1" x14ac:dyDescent="0.2">
      <c r="A162" s="16">
        <v>9</v>
      </c>
      <c r="B162" s="17" t="s">
        <v>616</v>
      </c>
      <c r="C162" s="17" t="s">
        <v>1609</v>
      </c>
      <c r="D162" s="17" t="s">
        <v>1689</v>
      </c>
      <c r="E162" s="18">
        <v>1</v>
      </c>
      <c r="F162" s="19" t="s">
        <v>379</v>
      </c>
      <c r="G162" s="20" t="s">
        <v>380</v>
      </c>
      <c r="H162" s="20" t="s">
        <v>318</v>
      </c>
      <c r="I162" s="21" t="s">
        <v>567</v>
      </c>
      <c r="J162" s="22" t="s">
        <v>923</v>
      </c>
      <c r="K162" s="22" t="s">
        <v>3</v>
      </c>
      <c r="L162" s="22" t="s">
        <v>656</v>
      </c>
      <c r="M162" s="22" t="s">
        <v>596</v>
      </c>
      <c r="N162" s="22" t="s">
        <v>620</v>
      </c>
      <c r="O162" s="23">
        <v>0</v>
      </c>
      <c r="P162" s="23">
        <v>0</v>
      </c>
      <c r="Q162" s="23">
        <v>0</v>
      </c>
      <c r="R162" s="23">
        <v>0</v>
      </c>
      <c r="S162" s="24" t="s">
        <v>1353</v>
      </c>
      <c r="T162" s="23">
        <v>0</v>
      </c>
      <c r="U162" s="22" t="s">
        <v>633</v>
      </c>
      <c r="V162" s="20" t="s">
        <v>1413</v>
      </c>
      <c r="W162" s="25">
        <f>IF(OR(LEFT(I162)="7",LEFT(I162,1)="8"),VALUE(RIGHT(I162,3)),VALUE(RIGHT(I162,4)))</f>
        <v>320</v>
      </c>
    </row>
    <row r="163" spans="1:23" s="26" customFormat="1" ht="161.25" customHeight="1" x14ac:dyDescent="0.2">
      <c r="A163" s="16">
        <v>9</v>
      </c>
      <c r="B163" s="17" t="s">
        <v>616</v>
      </c>
      <c r="C163" s="17" t="s">
        <v>1609</v>
      </c>
      <c r="D163" s="17" t="s">
        <v>1689</v>
      </c>
      <c r="E163" s="18">
        <v>1</v>
      </c>
      <c r="F163" s="19" t="s">
        <v>379</v>
      </c>
      <c r="G163" s="20" t="s">
        <v>380</v>
      </c>
      <c r="H163" s="20" t="s">
        <v>317</v>
      </c>
      <c r="I163" s="21">
        <v>700009213341</v>
      </c>
      <c r="J163" s="22" t="s">
        <v>1</v>
      </c>
      <c r="K163" s="22" t="s">
        <v>2</v>
      </c>
      <c r="L163" s="22" t="s">
        <v>656</v>
      </c>
      <c r="M163" s="22" t="s">
        <v>596</v>
      </c>
      <c r="N163" s="22" t="s">
        <v>620</v>
      </c>
      <c r="O163" s="23">
        <v>0</v>
      </c>
      <c r="P163" s="23">
        <v>0</v>
      </c>
      <c r="Q163" s="23">
        <v>0</v>
      </c>
      <c r="R163" s="23">
        <v>0</v>
      </c>
      <c r="S163" s="24" t="s">
        <v>1354</v>
      </c>
      <c r="T163" s="23">
        <v>0</v>
      </c>
      <c r="U163" s="22" t="s">
        <v>633</v>
      </c>
      <c r="V163" s="20" t="s">
        <v>1414</v>
      </c>
      <c r="W163" s="25">
        <f>IF(OR(LEFT(I163)="7",LEFT(I163,1)="8"),VALUE(RIGHT(I163,3)),VALUE(RIGHT(I163,4)))</f>
        <v>341</v>
      </c>
    </row>
    <row r="164" spans="1:23" s="9" customFormat="1" ht="19.5" customHeight="1" outlineLevel="3" x14ac:dyDescent="0.2">
      <c r="A164" s="34"/>
      <c r="B164" s="59" t="s">
        <v>643</v>
      </c>
      <c r="C164" s="60"/>
      <c r="D164" s="60"/>
      <c r="E164" s="35">
        <f>SUBTOTAL(9,E167:E174)</f>
        <v>8</v>
      </c>
      <c r="F164" s="36"/>
      <c r="G164" s="36"/>
      <c r="H164" s="36"/>
      <c r="I164" s="37"/>
      <c r="J164" s="36"/>
      <c r="K164" s="36"/>
      <c r="L164" s="36"/>
      <c r="M164" s="36"/>
      <c r="N164" s="36"/>
      <c r="O164" s="38"/>
      <c r="P164" s="39"/>
      <c r="Q164" s="39"/>
      <c r="R164" s="39"/>
      <c r="S164" s="36"/>
      <c r="T164" s="39"/>
      <c r="U164" s="36"/>
      <c r="V164" s="48"/>
      <c r="W164" s="53"/>
    </row>
    <row r="165" spans="1:23" s="46" customFormat="1" ht="12.75" outlineLevel="1" x14ac:dyDescent="0.2">
      <c r="A165" s="45"/>
      <c r="B165" s="55" t="s">
        <v>639</v>
      </c>
      <c r="C165" s="56" t="s">
        <v>637</v>
      </c>
      <c r="D165" s="56"/>
      <c r="E165" s="30">
        <f>SUBTOTAL(9,E167:E174)</f>
        <v>8</v>
      </c>
      <c r="F165" s="31"/>
      <c r="G165" s="31"/>
      <c r="H165" s="31"/>
      <c r="I165" s="32"/>
      <c r="J165" s="31"/>
      <c r="K165" s="31"/>
      <c r="L165" s="31"/>
      <c r="M165" s="31"/>
      <c r="N165" s="31"/>
      <c r="O165" s="33"/>
      <c r="P165" s="33"/>
      <c r="Q165" s="33"/>
      <c r="R165" s="33"/>
      <c r="S165" s="31"/>
      <c r="T165" s="33"/>
      <c r="U165" s="31"/>
      <c r="V165" s="49"/>
      <c r="W165" s="54"/>
    </row>
    <row r="166" spans="1:23" s="46" customFormat="1" ht="12.75" outlineLevel="2" x14ac:dyDescent="0.2">
      <c r="A166" s="44"/>
      <c r="B166" s="57" t="s">
        <v>253</v>
      </c>
      <c r="C166" s="58"/>
      <c r="D166" s="58"/>
      <c r="E166" s="40">
        <f>SUBTOTAL(9,E167:E174)</f>
        <v>8</v>
      </c>
      <c r="F166" s="41"/>
      <c r="G166" s="41"/>
      <c r="H166" s="41"/>
      <c r="I166" s="42"/>
      <c r="J166" s="41"/>
      <c r="K166" s="41"/>
      <c r="L166" s="41"/>
      <c r="M166" s="41"/>
      <c r="N166" s="41"/>
      <c r="O166" s="43"/>
      <c r="P166" s="43"/>
      <c r="Q166" s="43"/>
      <c r="R166" s="43"/>
      <c r="S166" s="41"/>
      <c r="T166" s="43"/>
      <c r="U166" s="41"/>
      <c r="V166" s="50"/>
      <c r="W166" s="54"/>
    </row>
    <row r="167" spans="1:23" s="26" customFormat="1" ht="270" customHeight="1" x14ac:dyDescent="0.2">
      <c r="A167" s="16">
        <v>10</v>
      </c>
      <c r="B167" s="17" t="s">
        <v>643</v>
      </c>
      <c r="C167" s="17" t="s">
        <v>1609</v>
      </c>
      <c r="D167" s="17" t="s">
        <v>1608</v>
      </c>
      <c r="E167" s="18">
        <v>1</v>
      </c>
      <c r="F167" s="19">
        <v>417</v>
      </c>
      <c r="G167" s="20" t="s">
        <v>1132</v>
      </c>
      <c r="H167" s="20" t="s">
        <v>478</v>
      </c>
      <c r="I167" s="21">
        <v>20091021301506</v>
      </c>
      <c r="J167" s="22" t="s">
        <v>1133</v>
      </c>
      <c r="K167" s="22" t="s">
        <v>1134</v>
      </c>
      <c r="L167" s="22" t="s">
        <v>217</v>
      </c>
      <c r="M167" s="22" t="s">
        <v>218</v>
      </c>
      <c r="N167" s="22" t="s">
        <v>625</v>
      </c>
      <c r="O167" s="23">
        <v>1120137124.46</v>
      </c>
      <c r="P167" s="23">
        <v>4023571.33</v>
      </c>
      <c r="Q167" s="23">
        <v>72122490.090000004</v>
      </c>
      <c r="R167" s="23">
        <v>615411.03</v>
      </c>
      <c r="S167" s="24" t="s">
        <v>1720</v>
      </c>
      <c r="T167" s="23">
        <v>1195667774.8499999</v>
      </c>
      <c r="U167" s="22" t="s">
        <v>220</v>
      </c>
      <c r="V167" s="20" t="s">
        <v>981</v>
      </c>
      <c r="W167" s="25">
        <f>IF(OR(LEFT(I167)="7",LEFT(I167,1)="8"),VALUE(RIGHT(I167,3)),VALUE(RIGHT(I167,4)))</f>
        <v>1506</v>
      </c>
    </row>
    <row r="168" spans="1:23" s="26" customFormat="1" ht="198.75" customHeight="1" x14ac:dyDescent="0.2">
      <c r="A168" s="16">
        <v>10</v>
      </c>
      <c r="B168" s="17" t="s">
        <v>643</v>
      </c>
      <c r="C168" s="17" t="s">
        <v>1609</v>
      </c>
      <c r="D168" s="17" t="s">
        <v>1608</v>
      </c>
      <c r="E168" s="18">
        <v>1</v>
      </c>
      <c r="F168" s="19">
        <v>600</v>
      </c>
      <c r="G168" s="20" t="s">
        <v>1543</v>
      </c>
      <c r="H168" s="20" t="s">
        <v>478</v>
      </c>
      <c r="I168" s="21">
        <v>20191060001610</v>
      </c>
      <c r="J168" s="22" t="s">
        <v>1544</v>
      </c>
      <c r="K168" s="22" t="s">
        <v>1545</v>
      </c>
      <c r="L168" s="22" t="s">
        <v>217</v>
      </c>
      <c r="M168" s="22" t="s">
        <v>615</v>
      </c>
      <c r="N168" s="22" t="s">
        <v>620</v>
      </c>
      <c r="O168" s="23">
        <v>0</v>
      </c>
      <c r="P168" s="23">
        <v>7254627079.9899998</v>
      </c>
      <c r="Q168" s="23">
        <v>183852367.25</v>
      </c>
      <c r="R168" s="23">
        <v>165525450.94</v>
      </c>
      <c r="S168" s="24" t="s">
        <v>1721</v>
      </c>
      <c r="T168" s="23">
        <v>7272953996.3000002</v>
      </c>
      <c r="U168" s="22" t="s">
        <v>633</v>
      </c>
      <c r="V168" s="20" t="s">
        <v>1546</v>
      </c>
      <c r="W168" s="25">
        <f>IF(OR(LEFT(I168)="7",LEFT(I168,1)="8"),VALUE(RIGHT(I168,3)),VALUE(RIGHT(I168,4)))</f>
        <v>1610</v>
      </c>
    </row>
    <row r="169" spans="1:23" s="26" customFormat="1" ht="132.75" customHeight="1" x14ac:dyDescent="0.2">
      <c r="A169" s="16">
        <v>10</v>
      </c>
      <c r="B169" s="17" t="s">
        <v>643</v>
      </c>
      <c r="C169" s="17" t="s">
        <v>1609</v>
      </c>
      <c r="D169" s="17" t="s">
        <v>1608</v>
      </c>
      <c r="E169" s="18">
        <v>1</v>
      </c>
      <c r="F169" s="19" t="s">
        <v>531</v>
      </c>
      <c r="G169" s="20" t="s">
        <v>1093</v>
      </c>
      <c r="H169" s="20" t="s">
        <v>478</v>
      </c>
      <c r="I169" s="21">
        <v>700010210258</v>
      </c>
      <c r="J169" s="22" t="s">
        <v>490</v>
      </c>
      <c r="K169" s="22" t="s">
        <v>353</v>
      </c>
      <c r="L169" s="22" t="s">
        <v>656</v>
      </c>
      <c r="M169" s="22" t="s">
        <v>597</v>
      </c>
      <c r="N169" s="22" t="s">
        <v>219</v>
      </c>
      <c r="O169" s="23">
        <v>161313522</v>
      </c>
      <c r="P169" s="23">
        <v>0</v>
      </c>
      <c r="Q169" s="23">
        <v>10165054</v>
      </c>
      <c r="R169" s="23">
        <v>3097016</v>
      </c>
      <c r="S169" s="24" t="s">
        <v>1475</v>
      </c>
      <c r="T169" s="23">
        <v>168381560</v>
      </c>
      <c r="U169" s="22" t="s">
        <v>220</v>
      </c>
      <c r="V169" s="20" t="s">
        <v>1476</v>
      </c>
      <c r="W169" s="25">
        <f>IF(OR(LEFT(I169)="7",LEFT(I169,1)="8"),VALUE(RIGHT(I169,3)),VALUE(RIGHT(I169,4)))</f>
        <v>258</v>
      </c>
    </row>
    <row r="170" spans="1:23" s="26" customFormat="1" ht="177.75" customHeight="1" x14ac:dyDescent="0.2">
      <c r="A170" s="16">
        <v>10</v>
      </c>
      <c r="B170" s="17" t="s">
        <v>643</v>
      </c>
      <c r="C170" s="17" t="s">
        <v>1609</v>
      </c>
      <c r="D170" s="17" t="s">
        <v>1608</v>
      </c>
      <c r="E170" s="18">
        <v>1</v>
      </c>
      <c r="F170" s="19" t="s">
        <v>531</v>
      </c>
      <c r="G170" s="20" t="s">
        <v>1093</v>
      </c>
      <c r="H170" s="20" t="s">
        <v>478</v>
      </c>
      <c r="I170" s="21">
        <v>20091021101504</v>
      </c>
      <c r="J170" s="22" t="s">
        <v>1254</v>
      </c>
      <c r="K170" s="22" t="s">
        <v>1255</v>
      </c>
      <c r="L170" s="22" t="s">
        <v>217</v>
      </c>
      <c r="M170" s="22" t="s">
        <v>356</v>
      </c>
      <c r="N170" s="22" t="s">
        <v>625</v>
      </c>
      <c r="O170" s="23">
        <v>54173535.509999998</v>
      </c>
      <c r="P170" s="23">
        <v>662796479.88999999</v>
      </c>
      <c r="Q170" s="23">
        <v>256926714</v>
      </c>
      <c r="R170" s="23">
        <v>103006891.68000001</v>
      </c>
      <c r="S170" s="24" t="s">
        <v>1722</v>
      </c>
      <c r="T170" s="23">
        <v>870889837.72000003</v>
      </c>
      <c r="U170" s="22" t="s">
        <v>220</v>
      </c>
      <c r="V170" s="20" t="s">
        <v>1503</v>
      </c>
      <c r="W170" s="25">
        <f>IF(OR(LEFT(I170)="7",LEFT(I170,1)="8"),VALUE(RIGHT(I170,3)),VALUE(RIGHT(I170,4)))</f>
        <v>1504</v>
      </c>
    </row>
    <row r="171" spans="1:23" s="26" customFormat="1" ht="132.75" customHeight="1" x14ac:dyDescent="0.2">
      <c r="A171" s="16">
        <v>10</v>
      </c>
      <c r="B171" s="17" t="s">
        <v>643</v>
      </c>
      <c r="C171" s="17" t="s">
        <v>1609</v>
      </c>
      <c r="D171" s="17" t="s">
        <v>1608</v>
      </c>
      <c r="E171" s="18">
        <v>1</v>
      </c>
      <c r="F171" s="19" t="s">
        <v>795</v>
      </c>
      <c r="G171" s="20" t="s">
        <v>796</v>
      </c>
      <c r="H171" s="20" t="s">
        <v>796</v>
      </c>
      <c r="I171" s="21" t="s">
        <v>590</v>
      </c>
      <c r="J171" s="22" t="s">
        <v>196</v>
      </c>
      <c r="K171" s="22" t="s">
        <v>758</v>
      </c>
      <c r="L171" s="22" t="s">
        <v>656</v>
      </c>
      <c r="M171" s="22" t="s">
        <v>598</v>
      </c>
      <c r="N171" s="22" t="s">
        <v>741</v>
      </c>
      <c r="O171" s="23">
        <v>280441871.19</v>
      </c>
      <c r="P171" s="23">
        <v>480921217.69999999</v>
      </c>
      <c r="Q171" s="23">
        <v>20670292.43</v>
      </c>
      <c r="R171" s="23">
        <v>417864259.31999999</v>
      </c>
      <c r="S171" s="24" t="s">
        <v>1355</v>
      </c>
      <c r="T171" s="23">
        <v>364169122</v>
      </c>
      <c r="U171" s="22" t="s">
        <v>633</v>
      </c>
      <c r="V171" s="20" t="s">
        <v>940</v>
      </c>
      <c r="W171" s="25">
        <f>IF(OR(LEFT(I171)="7",LEFT(I171,1)="8"),VALUE(RIGHT(I171,3)),VALUE(RIGHT(I171,4)))</f>
        <v>1422</v>
      </c>
    </row>
    <row r="172" spans="1:23" s="26" customFormat="1" ht="228.75" customHeight="1" x14ac:dyDescent="0.2">
      <c r="A172" s="16">
        <v>10</v>
      </c>
      <c r="B172" s="17" t="s">
        <v>643</v>
      </c>
      <c r="C172" s="17" t="s">
        <v>1609</v>
      </c>
      <c r="D172" s="17" t="s">
        <v>1608</v>
      </c>
      <c r="E172" s="18">
        <v>1</v>
      </c>
      <c r="F172" s="19" t="s">
        <v>591</v>
      </c>
      <c r="G172" s="20" t="s">
        <v>592</v>
      </c>
      <c r="H172" s="20" t="s">
        <v>592</v>
      </c>
      <c r="I172" s="21" t="s">
        <v>593</v>
      </c>
      <c r="J172" s="22" t="s">
        <v>1103</v>
      </c>
      <c r="K172" s="22" t="s">
        <v>594</v>
      </c>
      <c r="L172" s="22" t="s">
        <v>656</v>
      </c>
      <c r="M172" s="22" t="s">
        <v>596</v>
      </c>
      <c r="N172" s="22" t="s">
        <v>741</v>
      </c>
      <c r="O172" s="23">
        <v>44440661.009999998</v>
      </c>
      <c r="P172" s="23">
        <v>2616391.83</v>
      </c>
      <c r="Q172" s="23">
        <v>4508418.95</v>
      </c>
      <c r="R172" s="23">
        <v>411182.52</v>
      </c>
      <c r="S172" s="24" t="s">
        <v>1723</v>
      </c>
      <c r="T172" s="23">
        <v>51154289.270000003</v>
      </c>
      <c r="U172" s="22" t="s">
        <v>220</v>
      </c>
      <c r="V172" s="20" t="s">
        <v>1104</v>
      </c>
      <c r="W172" s="25">
        <f>IF(OR(LEFT(I172)="7",LEFT(I172,1)="8"),VALUE(RIGHT(I172,3)),VALUE(RIGHT(I172,4)))</f>
        <v>733</v>
      </c>
    </row>
    <row r="173" spans="1:23" s="26" customFormat="1" ht="192.75" customHeight="1" x14ac:dyDescent="0.2">
      <c r="A173" s="16">
        <v>10</v>
      </c>
      <c r="B173" s="17" t="s">
        <v>643</v>
      </c>
      <c r="C173" s="17" t="s">
        <v>1609</v>
      </c>
      <c r="D173" s="17" t="s">
        <v>1608</v>
      </c>
      <c r="E173" s="18">
        <v>1</v>
      </c>
      <c r="F173" s="19" t="s">
        <v>591</v>
      </c>
      <c r="G173" s="20" t="s">
        <v>592</v>
      </c>
      <c r="H173" s="20" t="s">
        <v>592</v>
      </c>
      <c r="I173" s="21" t="s">
        <v>595</v>
      </c>
      <c r="J173" s="22" t="s">
        <v>7</v>
      </c>
      <c r="K173" s="22" t="s">
        <v>594</v>
      </c>
      <c r="L173" s="22" t="s">
        <v>656</v>
      </c>
      <c r="M173" s="22" t="s">
        <v>596</v>
      </c>
      <c r="N173" s="22" t="s">
        <v>741</v>
      </c>
      <c r="O173" s="23">
        <v>1054598.6299999999</v>
      </c>
      <c r="P173" s="23">
        <v>121863.6</v>
      </c>
      <c r="Q173" s="23">
        <v>97798.69</v>
      </c>
      <c r="R173" s="23">
        <v>324965.71000000002</v>
      </c>
      <c r="S173" s="24" t="s">
        <v>1724</v>
      </c>
      <c r="T173" s="23">
        <v>949295.21</v>
      </c>
      <c r="U173" s="22" t="s">
        <v>220</v>
      </c>
      <c r="V173" s="20" t="s">
        <v>1105</v>
      </c>
      <c r="W173" s="25">
        <f>IF(OR(LEFT(I173)="7",LEFT(I173,1)="8"),VALUE(RIGHT(I173,3)),VALUE(RIGHT(I173,4)))</f>
        <v>734</v>
      </c>
    </row>
    <row r="174" spans="1:23" s="26" customFormat="1" ht="206.25" customHeight="1" x14ac:dyDescent="0.2">
      <c r="A174" s="16">
        <v>10</v>
      </c>
      <c r="B174" s="17" t="s">
        <v>643</v>
      </c>
      <c r="C174" s="17" t="s">
        <v>1609</v>
      </c>
      <c r="D174" s="17" t="s">
        <v>1608</v>
      </c>
      <c r="E174" s="18">
        <v>1</v>
      </c>
      <c r="F174" s="19" t="s">
        <v>591</v>
      </c>
      <c r="G174" s="20" t="s">
        <v>592</v>
      </c>
      <c r="H174" s="20" t="s">
        <v>592</v>
      </c>
      <c r="I174" s="21" t="s">
        <v>1000</v>
      </c>
      <c r="J174" s="22" t="s">
        <v>1001</v>
      </c>
      <c r="K174" s="22" t="s">
        <v>1002</v>
      </c>
      <c r="L174" s="22" t="s">
        <v>656</v>
      </c>
      <c r="M174" s="22" t="s">
        <v>596</v>
      </c>
      <c r="N174" s="22" t="s">
        <v>320</v>
      </c>
      <c r="O174" s="23">
        <v>37728970.859999999</v>
      </c>
      <c r="P174" s="23">
        <v>2858878.02</v>
      </c>
      <c r="Q174" s="23">
        <v>2066974.15</v>
      </c>
      <c r="R174" s="23">
        <v>13949368.109999999</v>
      </c>
      <c r="S174" s="24" t="s">
        <v>1725</v>
      </c>
      <c r="T174" s="23">
        <v>28705454.920000002</v>
      </c>
      <c r="U174" s="22" t="s">
        <v>220</v>
      </c>
      <c r="V174" s="20" t="s">
        <v>1106</v>
      </c>
      <c r="W174" s="25">
        <f>IF(OR(LEFT(I174)="7",LEFT(I174,1)="8"),VALUE(RIGHT(I174,3)),VALUE(RIGHT(I174,4)))</f>
        <v>1558</v>
      </c>
    </row>
    <row r="175" spans="1:23" s="9" customFormat="1" ht="24" customHeight="1" outlineLevel="3" x14ac:dyDescent="0.2">
      <c r="A175" s="34"/>
      <c r="B175" s="59" t="s">
        <v>732</v>
      </c>
      <c r="C175" s="60"/>
      <c r="D175" s="60"/>
      <c r="E175" s="35">
        <f>SUBTOTAL(9,E178:E209)</f>
        <v>26</v>
      </c>
      <c r="F175" s="36"/>
      <c r="G175" s="36"/>
      <c r="H175" s="36"/>
      <c r="I175" s="37"/>
      <c r="J175" s="36"/>
      <c r="K175" s="36"/>
      <c r="L175" s="36"/>
      <c r="M175" s="36"/>
      <c r="N175" s="36"/>
      <c r="O175" s="38"/>
      <c r="P175" s="39"/>
      <c r="Q175" s="39"/>
      <c r="R175" s="39"/>
      <c r="S175" s="36"/>
      <c r="T175" s="39"/>
      <c r="U175" s="36"/>
      <c r="V175" s="48"/>
      <c r="W175" s="53"/>
    </row>
    <row r="176" spans="1:23" s="46" customFormat="1" ht="12.75" outlineLevel="1" x14ac:dyDescent="0.2">
      <c r="A176" s="45"/>
      <c r="B176" s="55" t="s">
        <v>639</v>
      </c>
      <c r="C176" s="56" t="s">
        <v>637</v>
      </c>
      <c r="D176" s="56"/>
      <c r="E176" s="30">
        <f>SUBTOTAL(9,E178:E201)</f>
        <v>22</v>
      </c>
      <c r="F176" s="31"/>
      <c r="G176" s="31"/>
      <c r="H176" s="31"/>
      <c r="I176" s="32"/>
      <c r="J176" s="31"/>
      <c r="K176" s="31"/>
      <c r="L176" s="31"/>
      <c r="M176" s="31"/>
      <c r="N176" s="31"/>
      <c r="O176" s="33"/>
      <c r="P176" s="33"/>
      <c r="Q176" s="33"/>
      <c r="R176" s="33"/>
      <c r="S176" s="31"/>
      <c r="T176" s="33"/>
      <c r="U176" s="31"/>
      <c r="V176" s="49"/>
      <c r="W176" s="54"/>
    </row>
    <row r="177" spans="1:23" s="46" customFormat="1" ht="12.75" outlineLevel="2" x14ac:dyDescent="0.2">
      <c r="A177" s="44"/>
      <c r="B177" s="57" t="s">
        <v>253</v>
      </c>
      <c r="C177" s="58"/>
      <c r="D177" s="58"/>
      <c r="E177" s="40">
        <f>SUBTOTAL(9,E178:E194)</f>
        <v>17</v>
      </c>
      <c r="F177" s="41"/>
      <c r="G177" s="41"/>
      <c r="H177" s="41"/>
      <c r="I177" s="42"/>
      <c r="J177" s="41"/>
      <c r="K177" s="41"/>
      <c r="L177" s="41"/>
      <c r="M177" s="41"/>
      <c r="N177" s="41"/>
      <c r="O177" s="43"/>
      <c r="P177" s="43"/>
      <c r="Q177" s="43"/>
      <c r="R177" s="43"/>
      <c r="S177" s="41"/>
      <c r="T177" s="43"/>
      <c r="U177" s="41"/>
      <c r="V177" s="50"/>
      <c r="W177" s="54"/>
    </row>
    <row r="178" spans="1:23" s="26" customFormat="1" ht="153.75" customHeight="1" x14ac:dyDescent="0.2">
      <c r="A178" s="16">
        <v>11</v>
      </c>
      <c r="B178" s="17" t="s">
        <v>732</v>
      </c>
      <c r="C178" s="17" t="s">
        <v>1609</v>
      </c>
      <c r="D178" s="17" t="s">
        <v>1608</v>
      </c>
      <c r="E178" s="18">
        <v>1</v>
      </c>
      <c r="F178" s="19">
        <v>112</v>
      </c>
      <c r="G178" s="20" t="s">
        <v>733</v>
      </c>
      <c r="H178" s="20" t="s">
        <v>478</v>
      </c>
      <c r="I178" s="21">
        <v>700011112023</v>
      </c>
      <c r="J178" s="22" t="s">
        <v>764</v>
      </c>
      <c r="K178" s="22" t="s">
        <v>765</v>
      </c>
      <c r="L178" s="22" t="s">
        <v>217</v>
      </c>
      <c r="M178" s="22" t="s">
        <v>218</v>
      </c>
      <c r="N178" s="22" t="s">
        <v>625</v>
      </c>
      <c r="O178" s="23">
        <v>6642621.5099999998</v>
      </c>
      <c r="P178" s="23">
        <v>271990.14</v>
      </c>
      <c r="Q178" s="23">
        <v>38025.03</v>
      </c>
      <c r="R178" s="23">
        <v>84274.64</v>
      </c>
      <c r="S178" s="24" t="s">
        <v>1726</v>
      </c>
      <c r="T178" s="23">
        <v>6868362.04</v>
      </c>
      <c r="U178" s="22" t="s">
        <v>633</v>
      </c>
      <c r="V178" s="20" t="s">
        <v>1727</v>
      </c>
      <c r="W178" s="25">
        <f>IF(OR(LEFT(I178)="7",LEFT(I178,1)="8"),VALUE(RIGHT(I178,3)),VALUE(RIGHT(I178,4)))</f>
        <v>23</v>
      </c>
    </row>
    <row r="179" spans="1:23" s="26" customFormat="1" ht="147.75" customHeight="1" x14ac:dyDescent="0.2">
      <c r="A179" s="16">
        <v>11</v>
      </c>
      <c r="B179" s="17" t="s">
        <v>732</v>
      </c>
      <c r="C179" s="17" t="s">
        <v>1609</v>
      </c>
      <c r="D179" s="17" t="s">
        <v>1608</v>
      </c>
      <c r="E179" s="18">
        <v>1</v>
      </c>
      <c r="F179" s="19">
        <v>112</v>
      </c>
      <c r="G179" s="20" t="s">
        <v>733</v>
      </c>
      <c r="H179" s="20" t="s">
        <v>478</v>
      </c>
      <c r="I179" s="21">
        <v>700011200225</v>
      </c>
      <c r="J179" s="22" t="s">
        <v>734</v>
      </c>
      <c r="K179" s="22" t="s">
        <v>735</v>
      </c>
      <c r="L179" s="22" t="s">
        <v>656</v>
      </c>
      <c r="M179" s="22" t="s">
        <v>385</v>
      </c>
      <c r="N179" s="22" t="s">
        <v>625</v>
      </c>
      <c r="O179" s="23">
        <v>13169607.27</v>
      </c>
      <c r="P179" s="23">
        <v>2497797.37</v>
      </c>
      <c r="Q179" s="23">
        <v>120034.55</v>
      </c>
      <c r="R179" s="23">
        <v>89501.27</v>
      </c>
      <c r="S179" s="24" t="s">
        <v>1547</v>
      </c>
      <c r="T179" s="23">
        <v>15697937.92</v>
      </c>
      <c r="U179" s="22" t="s">
        <v>633</v>
      </c>
      <c r="V179" s="20" t="s">
        <v>1728</v>
      </c>
      <c r="W179" s="25">
        <f>IF(OR(LEFT(I179)="7",LEFT(I179,1)="8"),VALUE(RIGHT(I179,3)),VALUE(RIGHT(I179,4)))</f>
        <v>225</v>
      </c>
    </row>
    <row r="180" spans="1:23" s="26" customFormat="1" ht="195" customHeight="1" x14ac:dyDescent="0.2">
      <c r="A180" s="16">
        <v>11</v>
      </c>
      <c r="B180" s="17" t="s">
        <v>732</v>
      </c>
      <c r="C180" s="17" t="s">
        <v>1609</v>
      </c>
      <c r="D180" s="17" t="s">
        <v>1608</v>
      </c>
      <c r="E180" s="18">
        <v>1</v>
      </c>
      <c r="F180" s="19">
        <v>310</v>
      </c>
      <c r="G180" s="20" t="s">
        <v>340</v>
      </c>
      <c r="H180" s="20" t="s">
        <v>478</v>
      </c>
      <c r="I180" s="21">
        <v>20011130001221</v>
      </c>
      <c r="J180" s="22" t="s">
        <v>341</v>
      </c>
      <c r="K180" s="22" t="s">
        <v>342</v>
      </c>
      <c r="L180" s="22" t="s">
        <v>656</v>
      </c>
      <c r="M180" s="22" t="s">
        <v>598</v>
      </c>
      <c r="N180" s="22" t="s">
        <v>625</v>
      </c>
      <c r="O180" s="23">
        <v>17064458.18</v>
      </c>
      <c r="P180" s="23">
        <v>0</v>
      </c>
      <c r="Q180" s="23">
        <v>979411.33</v>
      </c>
      <c r="R180" s="23">
        <v>181591.38</v>
      </c>
      <c r="S180" s="24" t="s">
        <v>1456</v>
      </c>
      <c r="T180" s="23">
        <v>17862278.129999999</v>
      </c>
      <c r="U180" s="22" t="s">
        <v>633</v>
      </c>
      <c r="V180" s="20" t="s">
        <v>1152</v>
      </c>
      <c r="W180" s="25">
        <f>IF(OR(LEFT(I180)="7",LEFT(I180,1)="8"),VALUE(RIGHT(I180,3)),VALUE(RIGHT(I180,4)))</f>
        <v>1221</v>
      </c>
    </row>
    <row r="181" spans="1:23" s="26" customFormat="1" ht="322.5" customHeight="1" x14ac:dyDescent="0.2">
      <c r="A181" s="16">
        <v>11</v>
      </c>
      <c r="B181" s="17" t="s">
        <v>732</v>
      </c>
      <c r="C181" s="17" t="s">
        <v>1609</v>
      </c>
      <c r="D181" s="17" t="s">
        <v>1608</v>
      </c>
      <c r="E181" s="18">
        <v>1</v>
      </c>
      <c r="F181" s="19">
        <v>310</v>
      </c>
      <c r="G181" s="20" t="s">
        <v>340</v>
      </c>
      <c r="H181" s="20" t="s">
        <v>478</v>
      </c>
      <c r="I181" s="21">
        <v>20141131001579</v>
      </c>
      <c r="J181" s="22" t="s">
        <v>1135</v>
      </c>
      <c r="K181" s="22" t="s">
        <v>1136</v>
      </c>
      <c r="L181" s="22" t="s">
        <v>217</v>
      </c>
      <c r="M181" s="22" t="s">
        <v>615</v>
      </c>
      <c r="N181" s="22" t="s">
        <v>625</v>
      </c>
      <c r="O181" s="23">
        <v>5154451340.7200003</v>
      </c>
      <c r="P181" s="23">
        <v>0</v>
      </c>
      <c r="Q181" s="23">
        <v>300637676.76999998</v>
      </c>
      <c r="R181" s="23">
        <v>1081962082.9300001</v>
      </c>
      <c r="S181" s="24" t="s">
        <v>1729</v>
      </c>
      <c r="T181" s="23">
        <v>4373126934.5600004</v>
      </c>
      <c r="U181" s="22" t="s">
        <v>220</v>
      </c>
      <c r="V181" s="20" t="s">
        <v>1730</v>
      </c>
      <c r="W181" s="25">
        <f>IF(OR(LEFT(I181)="7",LEFT(I181,1)="8"),VALUE(RIGHT(I181,3)),VALUE(RIGHT(I181,4)))</f>
        <v>1579</v>
      </c>
    </row>
    <row r="182" spans="1:23" s="26" customFormat="1" ht="283.5" customHeight="1" x14ac:dyDescent="0.2">
      <c r="A182" s="16">
        <v>11</v>
      </c>
      <c r="B182" s="17" t="s">
        <v>732</v>
      </c>
      <c r="C182" s="17" t="s">
        <v>1609</v>
      </c>
      <c r="D182" s="17" t="s">
        <v>1608</v>
      </c>
      <c r="E182" s="18">
        <v>1</v>
      </c>
      <c r="F182" s="19">
        <v>511</v>
      </c>
      <c r="G182" s="20" t="s">
        <v>467</v>
      </c>
      <c r="H182" s="20" t="s">
        <v>478</v>
      </c>
      <c r="I182" s="21" t="s">
        <v>433</v>
      </c>
      <c r="J182" s="22" t="s">
        <v>434</v>
      </c>
      <c r="K182" s="22" t="s">
        <v>742</v>
      </c>
      <c r="L182" s="22" t="s">
        <v>656</v>
      </c>
      <c r="M182" s="22" t="s">
        <v>385</v>
      </c>
      <c r="N182" s="22" t="s">
        <v>625</v>
      </c>
      <c r="O182" s="23">
        <v>0</v>
      </c>
      <c r="P182" s="23">
        <v>0</v>
      </c>
      <c r="Q182" s="23">
        <v>0</v>
      </c>
      <c r="R182" s="23">
        <v>0</v>
      </c>
      <c r="S182" s="24" t="s">
        <v>1505</v>
      </c>
      <c r="T182" s="23">
        <v>0</v>
      </c>
      <c r="U182" s="22" t="s">
        <v>220</v>
      </c>
      <c r="V182" s="20" t="s">
        <v>1506</v>
      </c>
      <c r="W182" s="25">
        <f>IF(OR(LEFT(I182)="7",LEFT(I182,1)="8"),VALUE(RIGHT(I182,3)),VALUE(RIGHT(I182,4)))</f>
        <v>893</v>
      </c>
    </row>
    <row r="183" spans="1:23" s="26" customFormat="1" ht="211.5" customHeight="1" x14ac:dyDescent="0.2">
      <c r="A183" s="16">
        <v>11</v>
      </c>
      <c r="B183" s="17" t="s">
        <v>732</v>
      </c>
      <c r="C183" s="17" t="s">
        <v>1609</v>
      </c>
      <c r="D183" s="17" t="s">
        <v>1608</v>
      </c>
      <c r="E183" s="18">
        <v>1</v>
      </c>
      <c r="F183" s="19">
        <v>616</v>
      </c>
      <c r="G183" s="20" t="s">
        <v>343</v>
      </c>
      <c r="H183" s="20" t="s">
        <v>478</v>
      </c>
      <c r="I183" s="21">
        <v>20021151001232</v>
      </c>
      <c r="J183" s="22" t="s">
        <v>344</v>
      </c>
      <c r="K183" s="22" t="s">
        <v>345</v>
      </c>
      <c r="L183" s="22" t="s">
        <v>656</v>
      </c>
      <c r="M183" s="22" t="s">
        <v>466</v>
      </c>
      <c r="N183" s="22" t="s">
        <v>625</v>
      </c>
      <c r="O183" s="23">
        <v>157235718.05000001</v>
      </c>
      <c r="P183" s="23">
        <v>5528062.6399999997</v>
      </c>
      <c r="Q183" s="23">
        <v>9487028.9100000001</v>
      </c>
      <c r="R183" s="23">
        <v>22617368.82</v>
      </c>
      <c r="S183" s="24" t="s">
        <v>1731</v>
      </c>
      <c r="T183" s="23">
        <v>149633440.78</v>
      </c>
      <c r="U183" s="22" t="s">
        <v>633</v>
      </c>
      <c r="V183" s="20" t="s">
        <v>1732</v>
      </c>
      <c r="W183" s="25">
        <f>IF(OR(LEFT(I183)="7",LEFT(I183,1)="8"),VALUE(RIGHT(I183,3)),VALUE(RIGHT(I183,4)))</f>
        <v>1232</v>
      </c>
    </row>
    <row r="184" spans="1:23" s="26" customFormat="1" ht="285" customHeight="1" x14ac:dyDescent="0.2">
      <c r="A184" s="16">
        <v>11</v>
      </c>
      <c r="B184" s="17" t="s">
        <v>732</v>
      </c>
      <c r="C184" s="17" t="s">
        <v>1609</v>
      </c>
      <c r="D184" s="17" t="s">
        <v>1608</v>
      </c>
      <c r="E184" s="18">
        <v>1</v>
      </c>
      <c r="F184" s="19">
        <v>711</v>
      </c>
      <c r="G184" s="20" t="s">
        <v>749</v>
      </c>
      <c r="H184" s="20" t="s">
        <v>478</v>
      </c>
      <c r="I184" s="21">
        <v>700011300372</v>
      </c>
      <c r="J184" s="22" t="s">
        <v>750</v>
      </c>
      <c r="K184" s="22" t="s">
        <v>458</v>
      </c>
      <c r="L184" s="22" t="s">
        <v>656</v>
      </c>
      <c r="M184" s="22" t="s">
        <v>751</v>
      </c>
      <c r="N184" s="22" t="s">
        <v>741</v>
      </c>
      <c r="O184" s="23">
        <v>13769802024.41</v>
      </c>
      <c r="P184" s="23">
        <v>3157013139.3899999</v>
      </c>
      <c r="Q184" s="23">
        <v>150369817.94999999</v>
      </c>
      <c r="R184" s="23">
        <v>293132536.83999997</v>
      </c>
      <c r="S184" s="24" t="s">
        <v>1733</v>
      </c>
      <c r="T184" s="23">
        <v>16784052444.91</v>
      </c>
      <c r="U184" s="22" t="s">
        <v>633</v>
      </c>
      <c r="V184" s="20" t="s">
        <v>1734</v>
      </c>
      <c r="W184" s="25">
        <f>IF(OR(LEFT(I184)="7",LEFT(I184,1)="8"),VALUE(RIGHT(I184,3)),VALUE(RIGHT(I184,4)))</f>
        <v>372</v>
      </c>
    </row>
    <row r="185" spans="1:23" s="26" customFormat="1" ht="183.75" customHeight="1" x14ac:dyDescent="0.2">
      <c r="A185" s="16">
        <v>11</v>
      </c>
      <c r="B185" s="17" t="s">
        <v>732</v>
      </c>
      <c r="C185" s="17" t="s">
        <v>1609</v>
      </c>
      <c r="D185" s="17" t="s">
        <v>1608</v>
      </c>
      <c r="E185" s="18">
        <v>1</v>
      </c>
      <c r="F185" s="19">
        <v>711</v>
      </c>
      <c r="G185" s="20" t="s">
        <v>749</v>
      </c>
      <c r="H185" s="20" t="s">
        <v>478</v>
      </c>
      <c r="I185" s="21">
        <v>19991170000914</v>
      </c>
      <c r="J185" s="22" t="s">
        <v>167</v>
      </c>
      <c r="K185" s="22" t="s">
        <v>168</v>
      </c>
      <c r="L185" s="22" t="s">
        <v>656</v>
      </c>
      <c r="M185" s="22" t="s">
        <v>598</v>
      </c>
      <c r="N185" s="22" t="s">
        <v>625</v>
      </c>
      <c r="O185" s="23">
        <v>1078233104.28</v>
      </c>
      <c r="P185" s="23">
        <v>0</v>
      </c>
      <c r="Q185" s="23">
        <v>69325933.299999997</v>
      </c>
      <c r="R185" s="23">
        <v>0</v>
      </c>
      <c r="S185" s="24" t="s">
        <v>1735</v>
      </c>
      <c r="T185" s="23">
        <v>1147550337.5799999</v>
      </c>
      <c r="U185" s="22" t="s">
        <v>633</v>
      </c>
      <c r="V185" s="20" t="s">
        <v>1736</v>
      </c>
      <c r="W185" s="25">
        <f>IF(OR(LEFT(I185)="7",LEFT(I185,1)="8"),VALUE(RIGHT(I185,3)),VALUE(RIGHT(I185,4)))</f>
        <v>914</v>
      </c>
    </row>
    <row r="186" spans="1:23" s="26" customFormat="1" ht="396" customHeight="1" x14ac:dyDescent="0.2">
      <c r="A186" s="16">
        <v>11</v>
      </c>
      <c r="B186" s="17" t="s">
        <v>732</v>
      </c>
      <c r="C186" s="17" t="s">
        <v>1609</v>
      </c>
      <c r="D186" s="17" t="s">
        <v>1608</v>
      </c>
      <c r="E186" s="18">
        <v>1</v>
      </c>
      <c r="F186" s="19" t="s">
        <v>718</v>
      </c>
      <c r="G186" s="20" t="s">
        <v>674</v>
      </c>
      <c r="H186" s="20" t="s">
        <v>478</v>
      </c>
      <c r="I186" s="21" t="s">
        <v>673</v>
      </c>
      <c r="J186" s="22" t="s">
        <v>506</v>
      </c>
      <c r="K186" s="22" t="s">
        <v>768</v>
      </c>
      <c r="L186" s="22" t="s">
        <v>656</v>
      </c>
      <c r="M186" s="22" t="s">
        <v>802</v>
      </c>
      <c r="N186" s="22" t="s">
        <v>219</v>
      </c>
      <c r="O186" s="23">
        <v>42201980.630000003</v>
      </c>
      <c r="P186" s="23">
        <v>3033202</v>
      </c>
      <c r="Q186" s="23">
        <v>805069.46</v>
      </c>
      <c r="R186" s="23">
        <v>4179273.12</v>
      </c>
      <c r="S186" s="24" t="s">
        <v>1457</v>
      </c>
      <c r="T186" s="23">
        <v>41860978.969999999</v>
      </c>
      <c r="U186" s="22" t="s">
        <v>220</v>
      </c>
      <c r="V186" s="20" t="s">
        <v>1507</v>
      </c>
      <c r="W186" s="25">
        <f>IF(OR(LEFT(I186)="7",LEFT(I186,1)="8"),VALUE(RIGHT(I186,3)),VALUE(RIGHT(I186,4)))</f>
        <v>1454</v>
      </c>
    </row>
    <row r="187" spans="1:23" s="26" customFormat="1" ht="219" customHeight="1" x14ac:dyDescent="0.2">
      <c r="A187" s="16">
        <v>11</v>
      </c>
      <c r="B187" s="17" t="s">
        <v>732</v>
      </c>
      <c r="C187" s="17" t="s">
        <v>1609</v>
      </c>
      <c r="D187" s="17" t="s">
        <v>1608</v>
      </c>
      <c r="E187" s="18">
        <v>1</v>
      </c>
      <c r="F187" s="19" t="s">
        <v>752</v>
      </c>
      <c r="G187" s="20" t="s">
        <v>753</v>
      </c>
      <c r="H187" s="20" t="s">
        <v>753</v>
      </c>
      <c r="I187" s="21" t="s">
        <v>754</v>
      </c>
      <c r="J187" s="22" t="s">
        <v>755</v>
      </c>
      <c r="K187" s="22" t="s">
        <v>578</v>
      </c>
      <c r="L187" s="22" t="s">
        <v>656</v>
      </c>
      <c r="M187" s="22" t="s">
        <v>802</v>
      </c>
      <c r="N187" s="22" t="s">
        <v>625</v>
      </c>
      <c r="O187" s="23">
        <v>52175815.850000001</v>
      </c>
      <c r="P187" s="23">
        <v>0</v>
      </c>
      <c r="Q187" s="23">
        <v>2651263.41</v>
      </c>
      <c r="R187" s="23">
        <v>969806.75</v>
      </c>
      <c r="S187" s="24" t="s">
        <v>1737</v>
      </c>
      <c r="T187" s="23">
        <v>53857272.509999998</v>
      </c>
      <c r="U187" s="22" t="s">
        <v>633</v>
      </c>
      <c r="V187" s="20" t="s">
        <v>941</v>
      </c>
      <c r="W187" s="25">
        <f>IF(OR(LEFT(I187)="7",LEFT(I187,1)="8"),VALUE(RIGHT(I187,3)),VALUE(RIGHT(I187,4)))</f>
        <v>256</v>
      </c>
    </row>
    <row r="188" spans="1:23" s="26" customFormat="1" ht="290.25" customHeight="1" x14ac:dyDescent="0.2">
      <c r="A188" s="16">
        <v>11</v>
      </c>
      <c r="B188" s="17" t="s">
        <v>732</v>
      </c>
      <c r="C188" s="17" t="s">
        <v>1609</v>
      </c>
      <c r="D188" s="17" t="s">
        <v>1608</v>
      </c>
      <c r="E188" s="18">
        <v>1</v>
      </c>
      <c r="F188" s="19" t="s">
        <v>752</v>
      </c>
      <c r="G188" s="20" t="s">
        <v>753</v>
      </c>
      <c r="H188" s="20" t="s">
        <v>753</v>
      </c>
      <c r="I188" s="21" t="s">
        <v>1738</v>
      </c>
      <c r="J188" s="22" t="s">
        <v>1739</v>
      </c>
      <c r="K188" s="22" t="s">
        <v>1740</v>
      </c>
      <c r="L188" s="22" t="s">
        <v>656</v>
      </c>
      <c r="M188" s="22" t="s">
        <v>1741</v>
      </c>
      <c r="N188" s="22" t="s">
        <v>625</v>
      </c>
      <c r="O188" s="23">
        <v>244920359.75</v>
      </c>
      <c r="P188" s="23">
        <v>0</v>
      </c>
      <c r="Q188" s="23">
        <v>7434706</v>
      </c>
      <c r="R188" s="23">
        <v>238181740</v>
      </c>
      <c r="S188" s="24" t="s">
        <v>1742</v>
      </c>
      <c r="T188" s="23">
        <v>14173325.75</v>
      </c>
      <c r="U188" s="22" t="s">
        <v>633</v>
      </c>
      <c r="V188" s="20" t="s">
        <v>1743</v>
      </c>
      <c r="W188" s="25">
        <f>IF(OR(LEFT(I188)="7",LEFT(I188,1)="8"),VALUE(RIGHT(I188,3)),VALUE(RIGHT(I188,4)))</f>
        <v>1613</v>
      </c>
    </row>
    <row r="189" spans="1:23" s="26" customFormat="1" ht="237.75" customHeight="1" x14ac:dyDescent="0.2">
      <c r="A189" s="16">
        <v>11</v>
      </c>
      <c r="B189" s="17" t="s">
        <v>732</v>
      </c>
      <c r="C189" s="17" t="s">
        <v>1609</v>
      </c>
      <c r="D189" s="17" t="s">
        <v>1608</v>
      </c>
      <c r="E189" s="18">
        <v>1</v>
      </c>
      <c r="F189" s="19" t="s">
        <v>388</v>
      </c>
      <c r="G189" s="20" t="s">
        <v>703</v>
      </c>
      <c r="H189" s="20" t="s">
        <v>478</v>
      </c>
      <c r="I189" s="21" t="s">
        <v>704</v>
      </c>
      <c r="J189" s="22" t="s">
        <v>1477</v>
      </c>
      <c r="K189" s="22" t="s">
        <v>459</v>
      </c>
      <c r="L189" s="22" t="s">
        <v>656</v>
      </c>
      <c r="M189" s="22" t="s">
        <v>385</v>
      </c>
      <c r="N189" s="22" t="s">
        <v>625</v>
      </c>
      <c r="O189" s="23">
        <v>843773229.76999998</v>
      </c>
      <c r="P189" s="23">
        <v>663967384.33000004</v>
      </c>
      <c r="Q189" s="23">
        <v>10558953.029999999</v>
      </c>
      <c r="R189" s="23">
        <v>591555686.57000005</v>
      </c>
      <c r="S189" s="24" t="s">
        <v>1744</v>
      </c>
      <c r="T189" s="23">
        <v>778785214.92999995</v>
      </c>
      <c r="U189" s="22" t="s">
        <v>633</v>
      </c>
      <c r="V189" s="20" t="s">
        <v>1745</v>
      </c>
      <c r="W189" s="25">
        <f>IF(OR(LEFT(I189)="7",LEFT(I189,1)="8"),VALUE(RIGHT(I189,3)),VALUE(RIGHT(I189,4)))</f>
        <v>1099</v>
      </c>
    </row>
    <row r="190" spans="1:23" s="26" customFormat="1" ht="401.25" customHeight="1" x14ac:dyDescent="0.2">
      <c r="A190" s="16">
        <v>11</v>
      </c>
      <c r="B190" s="17" t="s">
        <v>732</v>
      </c>
      <c r="C190" s="17" t="s">
        <v>1609</v>
      </c>
      <c r="D190" s="17" t="s">
        <v>1608</v>
      </c>
      <c r="E190" s="18">
        <v>1</v>
      </c>
      <c r="F190" s="19" t="s">
        <v>430</v>
      </c>
      <c r="G190" s="20" t="s">
        <v>240</v>
      </c>
      <c r="H190" s="20" t="s">
        <v>240</v>
      </c>
      <c r="I190" s="21" t="s">
        <v>1478</v>
      </c>
      <c r="J190" s="22" t="s">
        <v>1479</v>
      </c>
      <c r="K190" s="22" t="s">
        <v>1480</v>
      </c>
      <c r="L190" s="22" t="s">
        <v>217</v>
      </c>
      <c r="M190" s="22" t="s">
        <v>356</v>
      </c>
      <c r="N190" s="22" t="s">
        <v>219</v>
      </c>
      <c r="O190" s="23">
        <v>82587519.019999996</v>
      </c>
      <c r="P190" s="23">
        <v>1196910.97</v>
      </c>
      <c r="Q190" s="23">
        <v>4868361.6500000004</v>
      </c>
      <c r="R190" s="23">
        <v>5981984.9000000004</v>
      </c>
      <c r="S190" s="24" t="s">
        <v>1746</v>
      </c>
      <c r="T190" s="23">
        <v>37660470.630000003</v>
      </c>
      <c r="U190" s="22" t="s">
        <v>633</v>
      </c>
      <c r="V190" s="20" t="s">
        <v>1508</v>
      </c>
      <c r="W190" s="25">
        <f>IF(OR(LEFT(I190)="7",LEFT(I190,1)="8"),VALUE(RIGHT(I190,3)),VALUE(RIGHT(I190,4)))</f>
        <v>1609</v>
      </c>
    </row>
    <row r="191" spans="1:23" s="26" customFormat="1" ht="386.25" customHeight="1" x14ac:dyDescent="0.2">
      <c r="A191" s="16">
        <v>11</v>
      </c>
      <c r="B191" s="17" t="s">
        <v>732</v>
      </c>
      <c r="C191" s="17" t="s">
        <v>1609</v>
      </c>
      <c r="D191" s="17" t="s">
        <v>1608</v>
      </c>
      <c r="E191" s="18">
        <v>1</v>
      </c>
      <c r="F191" s="19" t="s">
        <v>446</v>
      </c>
      <c r="G191" s="20" t="s">
        <v>447</v>
      </c>
      <c r="H191" s="20" t="s">
        <v>447</v>
      </c>
      <c r="I191" s="21" t="s">
        <v>821</v>
      </c>
      <c r="J191" s="22" t="s">
        <v>331</v>
      </c>
      <c r="K191" s="22" t="s">
        <v>851</v>
      </c>
      <c r="L191" s="22" t="s">
        <v>217</v>
      </c>
      <c r="M191" s="22" t="s">
        <v>218</v>
      </c>
      <c r="N191" s="22" t="s">
        <v>625</v>
      </c>
      <c r="O191" s="23">
        <v>74937180.260000005</v>
      </c>
      <c r="P191" s="23">
        <v>374676191.26999998</v>
      </c>
      <c r="Q191" s="23">
        <v>3172030.14</v>
      </c>
      <c r="R191" s="23">
        <v>352785607.31</v>
      </c>
      <c r="S191" s="24" t="s">
        <v>1747</v>
      </c>
      <c r="T191" s="23">
        <v>99999794.359999999</v>
      </c>
      <c r="U191" s="22" t="s">
        <v>220</v>
      </c>
      <c r="V191" s="20" t="s">
        <v>1748</v>
      </c>
      <c r="W191" s="25">
        <f>IF(OR(LEFT(I191)="7",LEFT(I191,1)="8"),VALUE(RIGHT(I191,3)),VALUE(RIGHT(I191,4)))</f>
        <v>875</v>
      </c>
    </row>
    <row r="192" spans="1:23" s="26" customFormat="1" ht="237.75" customHeight="1" x14ac:dyDescent="0.2">
      <c r="A192" s="16">
        <v>11</v>
      </c>
      <c r="B192" s="17" t="s">
        <v>732</v>
      </c>
      <c r="C192" s="17" t="s">
        <v>1609</v>
      </c>
      <c r="D192" s="17" t="s">
        <v>1608</v>
      </c>
      <c r="E192" s="18">
        <v>1</v>
      </c>
      <c r="F192" s="19" t="s">
        <v>389</v>
      </c>
      <c r="G192" s="20" t="s">
        <v>390</v>
      </c>
      <c r="H192" s="20" t="s">
        <v>390</v>
      </c>
      <c r="I192" s="21" t="s">
        <v>394</v>
      </c>
      <c r="J192" s="22" t="s">
        <v>395</v>
      </c>
      <c r="K192" s="22" t="s">
        <v>396</v>
      </c>
      <c r="L192" s="22" t="s">
        <v>217</v>
      </c>
      <c r="M192" s="22" t="s">
        <v>218</v>
      </c>
      <c r="N192" s="22" t="s">
        <v>219</v>
      </c>
      <c r="O192" s="23">
        <v>119032491.92</v>
      </c>
      <c r="P192" s="23">
        <v>15907372.300000001</v>
      </c>
      <c r="Q192" s="23">
        <v>7187028.2000000002</v>
      </c>
      <c r="R192" s="23">
        <v>19110286.27</v>
      </c>
      <c r="S192" s="24" t="s">
        <v>1548</v>
      </c>
      <c r="T192" s="23">
        <v>123016606.15000001</v>
      </c>
      <c r="U192" s="22" t="s">
        <v>220</v>
      </c>
      <c r="V192" s="20" t="s">
        <v>1749</v>
      </c>
      <c r="W192" s="25">
        <f>IF(OR(LEFT(I192)="7",LEFT(I192,1)="8"),VALUE(RIGHT(I192,3)),VALUE(RIGHT(I192,4)))</f>
        <v>155</v>
      </c>
    </row>
    <row r="193" spans="1:23" s="26" customFormat="1" ht="237.75" customHeight="1" x14ac:dyDescent="0.2">
      <c r="A193" s="16">
        <v>11</v>
      </c>
      <c r="B193" s="17" t="s">
        <v>732</v>
      </c>
      <c r="C193" s="17" t="s">
        <v>1609</v>
      </c>
      <c r="D193" s="17" t="s">
        <v>1608</v>
      </c>
      <c r="E193" s="18">
        <v>1</v>
      </c>
      <c r="F193" s="19" t="s">
        <v>389</v>
      </c>
      <c r="G193" s="20" t="s">
        <v>390</v>
      </c>
      <c r="H193" s="20" t="s">
        <v>390</v>
      </c>
      <c r="I193" s="21" t="s">
        <v>397</v>
      </c>
      <c r="J193" s="22" t="s">
        <v>398</v>
      </c>
      <c r="K193" s="22" t="s">
        <v>399</v>
      </c>
      <c r="L193" s="22" t="s">
        <v>656</v>
      </c>
      <c r="M193" s="22" t="s">
        <v>365</v>
      </c>
      <c r="N193" s="22" t="s">
        <v>741</v>
      </c>
      <c r="O193" s="23">
        <v>22274.16</v>
      </c>
      <c r="P193" s="23">
        <v>0</v>
      </c>
      <c r="Q193" s="23">
        <v>997.18</v>
      </c>
      <c r="R193" s="23">
        <v>696.76</v>
      </c>
      <c r="S193" s="24" t="s">
        <v>1750</v>
      </c>
      <c r="T193" s="23">
        <v>22574.58</v>
      </c>
      <c r="U193" s="22" t="s">
        <v>220</v>
      </c>
      <c r="V193" s="20" t="s">
        <v>1066</v>
      </c>
      <c r="W193" s="25">
        <f>IF(OR(LEFT(I193)="7",LEFT(I193,1)="8"),VALUE(RIGHT(I193,3)),VALUE(RIGHT(I193,4)))</f>
        <v>180</v>
      </c>
    </row>
    <row r="194" spans="1:23" s="26" customFormat="1" ht="237.75" customHeight="1" x14ac:dyDescent="0.2">
      <c r="A194" s="16">
        <v>11</v>
      </c>
      <c r="B194" s="17" t="s">
        <v>732</v>
      </c>
      <c r="C194" s="17" t="s">
        <v>1609</v>
      </c>
      <c r="D194" s="17" t="s">
        <v>1608</v>
      </c>
      <c r="E194" s="18">
        <v>1</v>
      </c>
      <c r="F194" s="19" t="s">
        <v>389</v>
      </c>
      <c r="G194" s="20" t="s">
        <v>390</v>
      </c>
      <c r="H194" s="20" t="s">
        <v>390</v>
      </c>
      <c r="I194" s="21" t="s">
        <v>391</v>
      </c>
      <c r="J194" s="22" t="s">
        <v>392</v>
      </c>
      <c r="K194" s="22" t="s">
        <v>393</v>
      </c>
      <c r="L194" s="22" t="s">
        <v>656</v>
      </c>
      <c r="M194" s="22" t="s">
        <v>365</v>
      </c>
      <c r="N194" s="22" t="s">
        <v>741</v>
      </c>
      <c r="O194" s="23">
        <v>672592.03</v>
      </c>
      <c r="P194" s="23">
        <v>6225926.3200000003</v>
      </c>
      <c r="Q194" s="23">
        <v>87246.84</v>
      </c>
      <c r="R194" s="23">
        <v>2417469.38</v>
      </c>
      <c r="S194" s="24" t="s">
        <v>1751</v>
      </c>
      <c r="T194" s="23">
        <v>4568295.8099999996</v>
      </c>
      <c r="U194" s="22" t="s">
        <v>220</v>
      </c>
      <c r="V194" s="20" t="s">
        <v>1458</v>
      </c>
      <c r="W194" s="25">
        <f>IF(OR(LEFT(I194)="7",LEFT(I194,1)="8"),VALUE(RIGHT(I194,3)),VALUE(RIGHT(I194,4)))</f>
        <v>905</v>
      </c>
    </row>
    <row r="195" spans="1:23" s="46" customFormat="1" ht="12.75" outlineLevel="2" x14ac:dyDescent="0.2">
      <c r="A195" s="44"/>
      <c r="B195" s="57" t="s">
        <v>254</v>
      </c>
      <c r="C195" s="58"/>
      <c r="D195" s="58"/>
      <c r="E195" s="40">
        <f>SUBTOTAL(9,E196:E199)</f>
        <v>4</v>
      </c>
      <c r="F195" s="41"/>
      <c r="G195" s="41"/>
      <c r="H195" s="41"/>
      <c r="I195" s="42"/>
      <c r="J195" s="41"/>
      <c r="K195" s="41"/>
      <c r="L195" s="41"/>
      <c r="M195" s="41"/>
      <c r="N195" s="41"/>
      <c r="O195" s="43"/>
      <c r="P195" s="43"/>
      <c r="Q195" s="43"/>
      <c r="R195" s="43"/>
      <c r="S195" s="41"/>
      <c r="T195" s="43"/>
      <c r="U195" s="41"/>
      <c r="V195" s="50"/>
      <c r="W195" s="54"/>
    </row>
    <row r="196" spans="1:23" s="26" customFormat="1" ht="211.5" customHeight="1" x14ac:dyDescent="0.2">
      <c r="A196" s="16">
        <v>11</v>
      </c>
      <c r="B196" s="17" t="s">
        <v>732</v>
      </c>
      <c r="C196" s="17" t="s">
        <v>1609</v>
      </c>
      <c r="D196" s="17" t="s">
        <v>1688</v>
      </c>
      <c r="E196" s="18">
        <v>1</v>
      </c>
      <c r="F196" s="19" t="s">
        <v>446</v>
      </c>
      <c r="G196" s="20" t="s">
        <v>447</v>
      </c>
      <c r="H196" s="20" t="s">
        <v>315</v>
      </c>
      <c r="I196" s="21" t="s">
        <v>760</v>
      </c>
      <c r="J196" s="22" t="s">
        <v>761</v>
      </c>
      <c r="K196" s="22" t="s">
        <v>762</v>
      </c>
      <c r="L196" s="22" t="s">
        <v>656</v>
      </c>
      <c r="M196" s="22" t="s">
        <v>751</v>
      </c>
      <c r="N196" s="22" t="s">
        <v>620</v>
      </c>
      <c r="O196" s="23">
        <v>0</v>
      </c>
      <c r="P196" s="23">
        <v>0</v>
      </c>
      <c r="Q196" s="23">
        <v>0</v>
      </c>
      <c r="R196" s="23">
        <v>0</v>
      </c>
      <c r="S196" s="24" t="s">
        <v>1356</v>
      </c>
      <c r="T196" s="23">
        <v>0</v>
      </c>
      <c r="U196" s="22" t="s">
        <v>633</v>
      </c>
      <c r="V196" s="20" t="s">
        <v>1752</v>
      </c>
      <c r="W196" s="25">
        <f>IF(OR(LEFT(I196)="7",LEFT(I196,1)="8"),VALUE(RIGHT(I196,3)),VALUE(RIGHT(I196,4)))</f>
        <v>1515</v>
      </c>
    </row>
    <row r="197" spans="1:23" s="26" customFormat="1" ht="384.75" customHeight="1" x14ac:dyDescent="0.2">
      <c r="A197" s="16">
        <v>11</v>
      </c>
      <c r="B197" s="17" t="s">
        <v>732</v>
      </c>
      <c r="C197" s="17" t="s">
        <v>1609</v>
      </c>
      <c r="D197" s="17" t="s">
        <v>1688</v>
      </c>
      <c r="E197" s="18">
        <v>1</v>
      </c>
      <c r="F197" s="19" t="s">
        <v>446</v>
      </c>
      <c r="G197" s="20" t="s">
        <v>447</v>
      </c>
      <c r="H197" s="20" t="s">
        <v>58</v>
      </c>
      <c r="I197" s="21" t="s">
        <v>875</v>
      </c>
      <c r="J197" s="22" t="s">
        <v>876</v>
      </c>
      <c r="K197" s="22" t="s">
        <v>877</v>
      </c>
      <c r="L197" s="22" t="s">
        <v>656</v>
      </c>
      <c r="M197" s="22" t="s">
        <v>365</v>
      </c>
      <c r="N197" s="22" t="s">
        <v>620</v>
      </c>
      <c r="O197" s="23">
        <v>5800</v>
      </c>
      <c r="P197" s="23">
        <v>0</v>
      </c>
      <c r="Q197" s="23">
        <v>0</v>
      </c>
      <c r="R197" s="23">
        <v>0</v>
      </c>
      <c r="S197" s="24" t="s">
        <v>1357</v>
      </c>
      <c r="T197" s="23">
        <v>5800</v>
      </c>
      <c r="U197" s="22" t="s">
        <v>633</v>
      </c>
      <c r="V197" s="20" t="s">
        <v>1753</v>
      </c>
      <c r="W197" s="25">
        <f>IF(OR(LEFT(I197)="7",LEFT(I197,1)="8"),VALUE(RIGHT(I197,3)),VALUE(RIGHT(I197,4)))</f>
        <v>1528</v>
      </c>
    </row>
    <row r="198" spans="1:23" s="26" customFormat="1" ht="378.75" customHeight="1" x14ac:dyDescent="0.2">
      <c r="A198" s="16">
        <v>11</v>
      </c>
      <c r="B198" s="17" t="s">
        <v>732</v>
      </c>
      <c r="C198" s="17" t="s">
        <v>1609</v>
      </c>
      <c r="D198" s="17" t="s">
        <v>1688</v>
      </c>
      <c r="E198" s="18">
        <v>1</v>
      </c>
      <c r="F198" s="19" t="s">
        <v>446</v>
      </c>
      <c r="G198" s="20" t="s">
        <v>447</v>
      </c>
      <c r="H198" s="20" t="s">
        <v>645</v>
      </c>
      <c r="I198" s="21" t="s">
        <v>885</v>
      </c>
      <c r="J198" s="22" t="s">
        <v>886</v>
      </c>
      <c r="K198" s="22" t="s">
        <v>887</v>
      </c>
      <c r="L198" s="22" t="s">
        <v>656</v>
      </c>
      <c r="M198" s="22" t="s">
        <v>751</v>
      </c>
      <c r="N198" s="22" t="s">
        <v>620</v>
      </c>
      <c r="O198" s="23">
        <v>0</v>
      </c>
      <c r="P198" s="23">
        <v>0</v>
      </c>
      <c r="Q198" s="23">
        <v>0</v>
      </c>
      <c r="R198" s="23">
        <v>0</v>
      </c>
      <c r="S198" s="24" t="s">
        <v>1358</v>
      </c>
      <c r="T198" s="23">
        <v>0</v>
      </c>
      <c r="U198" s="22" t="s">
        <v>633</v>
      </c>
      <c r="V198" s="20" t="s">
        <v>1754</v>
      </c>
      <c r="W198" s="25">
        <f>IF(OR(LEFT(I198)="7",LEFT(I198,1)="8"),VALUE(RIGHT(I198,3)),VALUE(RIGHT(I198,4)))</f>
        <v>1529</v>
      </c>
    </row>
    <row r="199" spans="1:23" s="26" customFormat="1" ht="408.75" customHeight="1" x14ac:dyDescent="0.2">
      <c r="A199" s="16">
        <v>11</v>
      </c>
      <c r="B199" s="17" t="s">
        <v>732</v>
      </c>
      <c r="C199" s="17" t="s">
        <v>1609</v>
      </c>
      <c r="D199" s="17" t="s">
        <v>1688</v>
      </c>
      <c r="E199" s="18">
        <v>1</v>
      </c>
      <c r="F199" s="19" t="s">
        <v>446</v>
      </c>
      <c r="G199" s="20" t="s">
        <v>447</v>
      </c>
      <c r="H199" s="20" t="s">
        <v>888</v>
      </c>
      <c r="I199" s="21" t="s">
        <v>889</v>
      </c>
      <c r="J199" s="22" t="s">
        <v>890</v>
      </c>
      <c r="K199" s="22" t="s">
        <v>891</v>
      </c>
      <c r="L199" s="22" t="s">
        <v>656</v>
      </c>
      <c r="M199" s="22" t="s">
        <v>596</v>
      </c>
      <c r="N199" s="22" t="s">
        <v>620</v>
      </c>
      <c r="O199" s="23">
        <v>0</v>
      </c>
      <c r="P199" s="23">
        <v>0</v>
      </c>
      <c r="Q199" s="23">
        <v>0</v>
      </c>
      <c r="R199" s="23">
        <v>0</v>
      </c>
      <c r="S199" s="24" t="s">
        <v>1359</v>
      </c>
      <c r="T199" s="23">
        <v>0</v>
      </c>
      <c r="U199" s="22" t="s">
        <v>633</v>
      </c>
      <c r="V199" s="20" t="s">
        <v>1755</v>
      </c>
      <c r="W199" s="25">
        <f>IF(OR(LEFT(I199)="7",LEFT(I199,1)="8"),VALUE(RIGHT(I199,3)),VALUE(RIGHT(I199,4)))</f>
        <v>1540</v>
      </c>
    </row>
    <row r="200" spans="1:23" s="46" customFormat="1" ht="12.75" outlineLevel="2" x14ac:dyDescent="0.2">
      <c r="A200" s="44"/>
      <c r="B200" s="57" t="s">
        <v>256</v>
      </c>
      <c r="C200" s="58"/>
      <c r="D200" s="58"/>
      <c r="E200" s="40">
        <f>SUBTOTAL(9,E201:E201)</f>
        <v>1</v>
      </c>
      <c r="F200" s="41"/>
      <c r="G200" s="41"/>
      <c r="H200" s="41"/>
      <c r="I200" s="42"/>
      <c r="J200" s="41"/>
      <c r="K200" s="41"/>
      <c r="L200" s="41"/>
      <c r="M200" s="41"/>
      <c r="N200" s="41"/>
      <c r="O200" s="43"/>
      <c r="P200" s="43"/>
      <c r="Q200" s="43"/>
      <c r="R200" s="43"/>
      <c r="S200" s="41"/>
      <c r="T200" s="43"/>
      <c r="U200" s="41"/>
      <c r="V200" s="50"/>
      <c r="W200" s="54"/>
    </row>
    <row r="201" spans="1:23" s="26" customFormat="1" ht="264.75" customHeight="1" x14ac:dyDescent="0.2">
      <c r="A201" s="16">
        <v>11</v>
      </c>
      <c r="B201" s="17" t="s">
        <v>732</v>
      </c>
      <c r="C201" s="17" t="s">
        <v>1609</v>
      </c>
      <c r="D201" s="17" t="s">
        <v>1689</v>
      </c>
      <c r="E201" s="18">
        <v>1</v>
      </c>
      <c r="F201" s="19">
        <v>700</v>
      </c>
      <c r="G201" s="20" t="s">
        <v>626</v>
      </c>
      <c r="H201" s="20" t="s">
        <v>232</v>
      </c>
      <c r="I201" s="21">
        <v>20041170001377</v>
      </c>
      <c r="J201" s="22" t="s">
        <v>817</v>
      </c>
      <c r="K201" s="22" t="s">
        <v>599</v>
      </c>
      <c r="L201" s="22" t="s">
        <v>656</v>
      </c>
      <c r="M201" s="22" t="s">
        <v>598</v>
      </c>
      <c r="N201" s="22" t="s">
        <v>625</v>
      </c>
      <c r="O201" s="23">
        <v>43055881.82</v>
      </c>
      <c r="P201" s="23">
        <v>0</v>
      </c>
      <c r="Q201" s="23">
        <v>0</v>
      </c>
      <c r="R201" s="23">
        <v>0</v>
      </c>
      <c r="S201" s="24" t="s">
        <v>1416</v>
      </c>
      <c r="T201" s="23">
        <v>0</v>
      </c>
      <c r="U201" s="22" t="s">
        <v>633</v>
      </c>
      <c r="V201" s="20" t="s">
        <v>1306</v>
      </c>
      <c r="W201" s="25">
        <f>IF(OR(LEFT(I201)="7",LEFT(I201,1)="8"),VALUE(RIGHT(I201,3)),VALUE(RIGHT(I201,4)))</f>
        <v>1377</v>
      </c>
    </row>
    <row r="202" spans="1:23" s="46" customFormat="1" ht="12.75" outlineLevel="1" x14ac:dyDescent="0.2">
      <c r="A202" s="45"/>
      <c r="B202" s="55" t="s">
        <v>255</v>
      </c>
      <c r="C202" s="56"/>
      <c r="D202" s="56"/>
      <c r="E202" s="30">
        <f>SUBTOTAL(9,E204:E204)</f>
        <v>1</v>
      </c>
      <c r="F202" s="31"/>
      <c r="G202" s="31"/>
      <c r="H202" s="31"/>
      <c r="I202" s="32"/>
      <c r="J202" s="31"/>
      <c r="K202" s="31"/>
      <c r="L202" s="31"/>
      <c r="M202" s="31"/>
      <c r="N202" s="31"/>
      <c r="O202" s="33"/>
      <c r="P202" s="33"/>
      <c r="Q202" s="33"/>
      <c r="R202" s="33"/>
      <c r="S202" s="31"/>
      <c r="T202" s="33"/>
      <c r="U202" s="31"/>
      <c r="V202" s="49"/>
      <c r="W202" s="54"/>
    </row>
    <row r="203" spans="1:23" s="46" customFormat="1" ht="12.75" outlineLevel="2" x14ac:dyDescent="0.2">
      <c r="A203" s="44"/>
      <c r="B203" s="57" t="s">
        <v>253</v>
      </c>
      <c r="C203" s="58"/>
      <c r="D203" s="58"/>
      <c r="E203" s="40">
        <f>SUBTOTAL(9,E204:E204)</f>
        <v>1</v>
      </c>
      <c r="F203" s="41"/>
      <c r="G203" s="41"/>
      <c r="H203" s="41"/>
      <c r="I203" s="42"/>
      <c r="J203" s="41"/>
      <c r="K203" s="41"/>
      <c r="L203" s="41"/>
      <c r="M203" s="41"/>
      <c r="N203" s="41"/>
      <c r="O203" s="43"/>
      <c r="P203" s="43"/>
      <c r="Q203" s="43"/>
      <c r="R203" s="43"/>
      <c r="S203" s="41"/>
      <c r="T203" s="43"/>
      <c r="U203" s="41"/>
      <c r="V203" s="50"/>
      <c r="W203" s="54"/>
    </row>
    <row r="204" spans="1:23" s="26" customFormat="1" ht="195" customHeight="1" x14ac:dyDescent="0.2">
      <c r="A204" s="16">
        <v>11</v>
      </c>
      <c r="B204" s="17" t="s">
        <v>732</v>
      </c>
      <c r="C204" s="17" t="s">
        <v>1624</v>
      </c>
      <c r="D204" s="17" t="s">
        <v>1608</v>
      </c>
      <c r="E204" s="18">
        <v>1</v>
      </c>
      <c r="F204" s="19">
        <v>711</v>
      </c>
      <c r="G204" s="20" t="s">
        <v>749</v>
      </c>
      <c r="H204" s="20" t="s">
        <v>626</v>
      </c>
      <c r="I204" s="21">
        <v>20101171101533</v>
      </c>
      <c r="J204" s="22" t="s">
        <v>1003</v>
      </c>
      <c r="K204" s="22" t="s">
        <v>878</v>
      </c>
      <c r="L204" s="22" t="s">
        <v>656</v>
      </c>
      <c r="M204" s="22" t="s">
        <v>598</v>
      </c>
      <c r="N204" s="22" t="s">
        <v>741</v>
      </c>
      <c r="O204" s="23">
        <v>38764044.619999997</v>
      </c>
      <c r="P204" s="23">
        <v>0</v>
      </c>
      <c r="Q204" s="23">
        <v>2492089.29</v>
      </c>
      <c r="R204" s="23">
        <v>0</v>
      </c>
      <c r="S204" s="24" t="s">
        <v>1756</v>
      </c>
      <c r="T204" s="23">
        <v>41256133.909999996</v>
      </c>
      <c r="U204" s="22" t="s">
        <v>633</v>
      </c>
      <c r="V204" s="20" t="s">
        <v>1757</v>
      </c>
      <c r="W204" s="25">
        <f>IF(OR(LEFT(I204)="7",LEFT(I204,1)="8"),VALUE(RIGHT(I204,3)),VALUE(RIGHT(I204,4)))</f>
        <v>1533</v>
      </c>
    </row>
    <row r="205" spans="1:23" s="46" customFormat="1" ht="12.75" outlineLevel="1" x14ac:dyDescent="0.2">
      <c r="A205" s="45"/>
      <c r="B205" s="55" t="s">
        <v>257</v>
      </c>
      <c r="C205" s="56"/>
      <c r="D205" s="56"/>
      <c r="E205" s="30">
        <f>SUBTOTAL(9,E206:E209)</f>
        <v>3</v>
      </c>
      <c r="F205" s="31"/>
      <c r="G205" s="31"/>
      <c r="H205" s="31"/>
      <c r="I205" s="32"/>
      <c r="J205" s="31"/>
      <c r="K205" s="31"/>
      <c r="L205" s="31"/>
      <c r="M205" s="31"/>
      <c r="N205" s="31"/>
      <c r="O205" s="33"/>
      <c r="P205" s="33"/>
      <c r="Q205" s="33"/>
      <c r="R205" s="33"/>
      <c r="S205" s="31"/>
      <c r="T205" s="33"/>
      <c r="U205" s="31"/>
      <c r="V205" s="49"/>
      <c r="W205" s="54"/>
    </row>
    <row r="206" spans="1:23" s="46" customFormat="1" ht="12.75" outlineLevel="2" x14ac:dyDescent="0.2">
      <c r="A206" s="44"/>
      <c r="B206" s="57" t="s">
        <v>253</v>
      </c>
      <c r="C206" s="58"/>
      <c r="D206" s="58"/>
      <c r="E206" s="40">
        <f>SUBTOTAL(9,E207:E209)</f>
        <v>3</v>
      </c>
      <c r="F206" s="41"/>
      <c r="G206" s="41"/>
      <c r="H206" s="41"/>
      <c r="I206" s="42"/>
      <c r="J206" s="41"/>
      <c r="K206" s="41"/>
      <c r="L206" s="41"/>
      <c r="M206" s="41"/>
      <c r="N206" s="41"/>
      <c r="O206" s="43"/>
      <c r="P206" s="43"/>
      <c r="Q206" s="43"/>
      <c r="R206" s="43"/>
      <c r="S206" s="41"/>
      <c r="T206" s="43"/>
      <c r="U206" s="41"/>
      <c r="V206" s="50"/>
      <c r="W206" s="54"/>
    </row>
    <row r="207" spans="1:23" s="26" customFormat="1" ht="132.75" customHeight="1" x14ac:dyDescent="0.2">
      <c r="A207" s="16">
        <v>11</v>
      </c>
      <c r="B207" s="17" t="s">
        <v>732</v>
      </c>
      <c r="C207" s="17" t="s">
        <v>1708</v>
      </c>
      <c r="D207" s="17" t="s">
        <v>1608</v>
      </c>
      <c r="E207" s="18">
        <v>1</v>
      </c>
      <c r="F207" s="19">
        <v>311</v>
      </c>
      <c r="G207" s="20" t="s">
        <v>125</v>
      </c>
      <c r="H207" s="20" t="s">
        <v>125</v>
      </c>
      <c r="I207" s="21">
        <v>20001170001117</v>
      </c>
      <c r="J207" s="22" t="s">
        <v>126</v>
      </c>
      <c r="K207" s="22" t="s">
        <v>780</v>
      </c>
      <c r="L207" s="22" t="s">
        <v>489</v>
      </c>
      <c r="M207" s="22" t="s">
        <v>781</v>
      </c>
      <c r="N207" s="22" t="s">
        <v>219</v>
      </c>
      <c r="O207" s="23">
        <v>0</v>
      </c>
      <c r="P207" s="23">
        <v>0</v>
      </c>
      <c r="Q207" s="23">
        <v>0</v>
      </c>
      <c r="R207" s="23">
        <v>0</v>
      </c>
      <c r="S207" s="24" t="s">
        <v>1360</v>
      </c>
      <c r="T207" s="23">
        <v>0</v>
      </c>
      <c r="U207" s="22" t="s">
        <v>633</v>
      </c>
      <c r="V207" s="20" t="s">
        <v>1166</v>
      </c>
      <c r="W207" s="25">
        <f>IF(OR(LEFT(I207)="7",LEFT(I207,1)="8"),VALUE(RIGHT(I207,3)),VALUE(RIGHT(I207,4)))</f>
        <v>1117</v>
      </c>
    </row>
    <row r="208" spans="1:23" s="26" customFormat="1" ht="228.75" customHeight="1" x14ac:dyDescent="0.2">
      <c r="A208" s="16">
        <v>11</v>
      </c>
      <c r="B208" s="17" t="s">
        <v>732</v>
      </c>
      <c r="C208" s="17" t="s">
        <v>1708</v>
      </c>
      <c r="D208" s="17" t="s">
        <v>1608</v>
      </c>
      <c r="E208" s="18">
        <v>1</v>
      </c>
      <c r="F208" s="19">
        <v>315</v>
      </c>
      <c r="G208" s="20" t="s">
        <v>782</v>
      </c>
      <c r="H208" s="20" t="s">
        <v>782</v>
      </c>
      <c r="I208" s="21">
        <v>20001111301060</v>
      </c>
      <c r="J208" s="22" t="s">
        <v>783</v>
      </c>
      <c r="K208" s="22" t="s">
        <v>784</v>
      </c>
      <c r="L208" s="22" t="s">
        <v>489</v>
      </c>
      <c r="M208" s="22" t="s">
        <v>781</v>
      </c>
      <c r="N208" s="22" t="s">
        <v>219</v>
      </c>
      <c r="O208" s="23">
        <v>0</v>
      </c>
      <c r="P208" s="23">
        <v>0</v>
      </c>
      <c r="Q208" s="23">
        <v>0</v>
      </c>
      <c r="R208" s="23">
        <v>0</v>
      </c>
      <c r="S208" s="24" t="s">
        <v>1361</v>
      </c>
      <c r="T208" s="23">
        <v>0</v>
      </c>
      <c r="U208" s="22" t="s">
        <v>220</v>
      </c>
      <c r="V208" s="20" t="s">
        <v>943</v>
      </c>
      <c r="W208" s="25">
        <f>IF(OR(LEFT(I208)="7",LEFT(I208,1)="8"),VALUE(RIGHT(I208,3)),VALUE(RIGHT(I208,4)))</f>
        <v>1060</v>
      </c>
    </row>
    <row r="209" spans="1:23" s="26" customFormat="1" ht="215.25" customHeight="1" x14ac:dyDescent="0.2">
      <c r="A209" s="16">
        <v>11</v>
      </c>
      <c r="B209" s="17" t="s">
        <v>732</v>
      </c>
      <c r="C209" s="17" t="s">
        <v>1708</v>
      </c>
      <c r="D209" s="17" t="s">
        <v>1608</v>
      </c>
      <c r="E209" s="18">
        <v>1</v>
      </c>
      <c r="F209" s="19">
        <v>315</v>
      </c>
      <c r="G209" s="20" t="s">
        <v>782</v>
      </c>
      <c r="H209" s="20" t="s">
        <v>782</v>
      </c>
      <c r="I209" s="21">
        <v>20021111201289</v>
      </c>
      <c r="J209" s="22" t="s">
        <v>785</v>
      </c>
      <c r="K209" s="22" t="s">
        <v>786</v>
      </c>
      <c r="L209" s="22" t="s">
        <v>489</v>
      </c>
      <c r="M209" s="22" t="s">
        <v>781</v>
      </c>
      <c r="N209" s="22" t="s">
        <v>620</v>
      </c>
      <c r="O209" s="23">
        <v>0</v>
      </c>
      <c r="P209" s="23">
        <v>0</v>
      </c>
      <c r="Q209" s="23">
        <v>0</v>
      </c>
      <c r="R209" s="23">
        <v>0</v>
      </c>
      <c r="S209" s="24" t="s">
        <v>1362</v>
      </c>
      <c r="T209" s="23">
        <v>0</v>
      </c>
      <c r="U209" s="22" t="s">
        <v>220</v>
      </c>
      <c r="V209" s="20" t="s">
        <v>944</v>
      </c>
      <c r="W209" s="25">
        <f>IF(OR(LEFT(I209)="7",LEFT(I209,1)="8"),VALUE(RIGHT(I209,3)),VALUE(RIGHT(I209,4)))</f>
        <v>1289</v>
      </c>
    </row>
    <row r="210" spans="1:23" s="9" customFormat="1" ht="24" customHeight="1" outlineLevel="3" x14ac:dyDescent="0.2">
      <c r="A210" s="34"/>
      <c r="B210" s="59" t="s">
        <v>787</v>
      </c>
      <c r="C210" s="60"/>
      <c r="D210" s="60"/>
      <c r="E210" s="35">
        <f>SUBTOTAL(9,E211:E215)</f>
        <v>3</v>
      </c>
      <c r="F210" s="36"/>
      <c r="G210" s="36"/>
      <c r="H210" s="36"/>
      <c r="I210" s="37"/>
      <c r="J210" s="36"/>
      <c r="K210" s="36"/>
      <c r="L210" s="36"/>
      <c r="M210" s="36"/>
      <c r="N210" s="36"/>
      <c r="O210" s="38"/>
      <c r="P210" s="39"/>
      <c r="Q210" s="39"/>
      <c r="R210" s="39"/>
      <c r="S210" s="36"/>
      <c r="T210" s="39"/>
      <c r="U210" s="36"/>
      <c r="V210" s="48"/>
      <c r="W210" s="53"/>
    </row>
    <row r="211" spans="1:23" s="46" customFormat="1" ht="12.75" outlineLevel="1" x14ac:dyDescent="0.2">
      <c r="A211" s="45"/>
      <c r="B211" s="55" t="s">
        <v>639</v>
      </c>
      <c r="C211" s="56" t="s">
        <v>637</v>
      </c>
      <c r="D211" s="56"/>
      <c r="E211" s="30">
        <f>SUBTOTAL(9,E212:E215)</f>
        <v>3</v>
      </c>
      <c r="F211" s="31"/>
      <c r="G211" s="31"/>
      <c r="H211" s="31"/>
      <c r="I211" s="32"/>
      <c r="J211" s="31"/>
      <c r="K211" s="31"/>
      <c r="L211" s="31"/>
      <c r="M211" s="31"/>
      <c r="N211" s="31"/>
      <c r="O211" s="33"/>
      <c r="P211" s="33"/>
      <c r="Q211" s="33"/>
      <c r="R211" s="33"/>
      <c r="S211" s="31"/>
      <c r="T211" s="33"/>
      <c r="U211" s="31"/>
      <c r="V211" s="49"/>
      <c r="W211" s="54"/>
    </row>
    <row r="212" spans="1:23" s="46" customFormat="1" ht="12.75" outlineLevel="2" x14ac:dyDescent="0.2">
      <c r="A212" s="44"/>
      <c r="B212" s="57" t="s">
        <v>253</v>
      </c>
      <c r="C212" s="58"/>
      <c r="D212" s="58"/>
      <c r="E212" s="40">
        <f>SUBTOTAL(9,E213:E215)</f>
        <v>3</v>
      </c>
      <c r="F212" s="41"/>
      <c r="G212" s="41"/>
      <c r="H212" s="41"/>
      <c r="I212" s="42"/>
      <c r="J212" s="41"/>
      <c r="K212" s="41"/>
      <c r="L212" s="41"/>
      <c r="M212" s="41"/>
      <c r="N212" s="41"/>
      <c r="O212" s="43"/>
      <c r="P212" s="43"/>
      <c r="Q212" s="43"/>
      <c r="R212" s="43"/>
      <c r="S212" s="41"/>
      <c r="T212" s="43"/>
      <c r="U212" s="41"/>
      <c r="V212" s="50"/>
      <c r="W212" s="54"/>
    </row>
    <row r="213" spans="1:23" s="26" customFormat="1" ht="132.75" customHeight="1" x14ac:dyDescent="0.2">
      <c r="A213" s="16">
        <v>12</v>
      </c>
      <c r="B213" s="17" t="s">
        <v>787</v>
      </c>
      <c r="C213" s="17" t="s">
        <v>1609</v>
      </c>
      <c r="D213" s="17" t="s">
        <v>1608</v>
      </c>
      <c r="E213" s="18">
        <v>1</v>
      </c>
      <c r="F213" s="19" t="s">
        <v>273</v>
      </c>
      <c r="G213" s="20" t="s">
        <v>274</v>
      </c>
      <c r="H213" s="20" t="s">
        <v>274</v>
      </c>
      <c r="I213" s="21" t="s">
        <v>275</v>
      </c>
      <c r="J213" s="22" t="s">
        <v>276</v>
      </c>
      <c r="K213" s="22" t="s">
        <v>367</v>
      </c>
      <c r="L213" s="22" t="s">
        <v>217</v>
      </c>
      <c r="M213" s="22" t="s">
        <v>218</v>
      </c>
      <c r="N213" s="22" t="s">
        <v>219</v>
      </c>
      <c r="O213" s="23">
        <v>26505756.140000001</v>
      </c>
      <c r="P213" s="23">
        <v>0</v>
      </c>
      <c r="Q213" s="23">
        <v>1673066.64</v>
      </c>
      <c r="R213" s="23">
        <v>237684.97</v>
      </c>
      <c r="S213" s="24" t="s">
        <v>1758</v>
      </c>
      <c r="T213" s="23">
        <v>27941137.809999999</v>
      </c>
      <c r="U213" s="22" t="s">
        <v>220</v>
      </c>
      <c r="V213" s="20" t="s">
        <v>945</v>
      </c>
      <c r="W213" s="25">
        <f>IF(OR(LEFT(I213)="7",LEFT(I213,1)="8"),VALUE(RIGHT(I213,3)),VALUE(RIGHT(I213,4)))</f>
        <v>345</v>
      </c>
    </row>
    <row r="214" spans="1:23" s="26" customFormat="1" ht="132.75" customHeight="1" x14ac:dyDescent="0.2">
      <c r="A214" s="16">
        <v>12</v>
      </c>
      <c r="B214" s="17" t="s">
        <v>787</v>
      </c>
      <c r="C214" s="17" t="s">
        <v>1609</v>
      </c>
      <c r="D214" s="17" t="s">
        <v>1608</v>
      </c>
      <c r="E214" s="18">
        <v>1</v>
      </c>
      <c r="F214" s="19" t="s">
        <v>277</v>
      </c>
      <c r="G214" s="20" t="s">
        <v>278</v>
      </c>
      <c r="H214" s="20" t="s">
        <v>270</v>
      </c>
      <c r="I214" s="21" t="s">
        <v>279</v>
      </c>
      <c r="J214" s="22" t="s">
        <v>280</v>
      </c>
      <c r="K214" s="22" t="s">
        <v>281</v>
      </c>
      <c r="L214" s="22" t="s">
        <v>656</v>
      </c>
      <c r="M214" s="22" t="s">
        <v>751</v>
      </c>
      <c r="N214" s="22" t="s">
        <v>625</v>
      </c>
      <c r="O214" s="23">
        <v>36158.22</v>
      </c>
      <c r="P214" s="23">
        <v>0</v>
      </c>
      <c r="Q214" s="23">
        <v>1759.86</v>
      </c>
      <c r="R214" s="23">
        <v>0</v>
      </c>
      <c r="S214" s="24" t="s">
        <v>1549</v>
      </c>
      <c r="T214" s="23">
        <v>37918.080000000002</v>
      </c>
      <c r="U214" s="22" t="s">
        <v>220</v>
      </c>
      <c r="V214" s="20" t="s">
        <v>1481</v>
      </c>
      <c r="W214" s="25">
        <f>IF(OR(LEFT(I214)="7",LEFT(I214,1)="8"),VALUE(RIGHT(I214,3)),VALUE(RIGHT(I214,4)))</f>
        <v>69</v>
      </c>
    </row>
    <row r="215" spans="1:23" s="26" customFormat="1" ht="132.75" customHeight="1" x14ac:dyDescent="0.2">
      <c r="A215" s="16">
        <v>12</v>
      </c>
      <c r="B215" s="17" t="s">
        <v>787</v>
      </c>
      <c r="C215" s="17" t="s">
        <v>1609</v>
      </c>
      <c r="D215" s="17" t="s">
        <v>1608</v>
      </c>
      <c r="E215" s="18">
        <v>1</v>
      </c>
      <c r="F215" s="19" t="s">
        <v>282</v>
      </c>
      <c r="G215" s="20" t="s">
        <v>283</v>
      </c>
      <c r="H215" s="20" t="s">
        <v>478</v>
      </c>
      <c r="I215" s="21">
        <v>20041251001386</v>
      </c>
      <c r="J215" s="22" t="s">
        <v>502</v>
      </c>
      <c r="K215" s="22" t="s">
        <v>368</v>
      </c>
      <c r="L215" s="22" t="s">
        <v>217</v>
      </c>
      <c r="M215" s="22" t="s">
        <v>632</v>
      </c>
      <c r="N215" s="22" t="s">
        <v>219</v>
      </c>
      <c r="O215" s="23">
        <v>92880926224.889999</v>
      </c>
      <c r="P215" s="23">
        <v>12967093397.67</v>
      </c>
      <c r="Q215" s="23">
        <v>6194945549.4099998</v>
      </c>
      <c r="R215" s="23">
        <v>8550792068.46</v>
      </c>
      <c r="S215" s="24" t="s">
        <v>1459</v>
      </c>
      <c r="T215" s="23">
        <v>103492173103.50999</v>
      </c>
      <c r="U215" s="22" t="s">
        <v>220</v>
      </c>
      <c r="V215" s="20" t="s">
        <v>1167</v>
      </c>
      <c r="W215" s="25">
        <f>IF(OR(LEFT(I215)="7",LEFT(I215,1)="8"),VALUE(RIGHT(I215,3)),VALUE(RIGHT(I215,4)))</f>
        <v>1386</v>
      </c>
    </row>
    <row r="216" spans="1:23" s="9" customFormat="1" ht="27.75" customHeight="1" outlineLevel="3" x14ac:dyDescent="0.2">
      <c r="A216" s="34"/>
      <c r="B216" s="59" t="s">
        <v>284</v>
      </c>
      <c r="C216" s="60"/>
      <c r="D216" s="60"/>
      <c r="E216" s="35">
        <f>SUBTOTAL(9,E217:E220)</f>
        <v>2</v>
      </c>
      <c r="F216" s="36"/>
      <c r="G216" s="36"/>
      <c r="H216" s="36"/>
      <c r="I216" s="37"/>
      <c r="J216" s="36"/>
      <c r="K216" s="36"/>
      <c r="L216" s="36"/>
      <c r="M216" s="36"/>
      <c r="N216" s="36"/>
      <c r="O216" s="38"/>
      <c r="P216" s="39"/>
      <c r="Q216" s="39"/>
      <c r="R216" s="39"/>
      <c r="S216" s="36"/>
      <c r="T216" s="39"/>
      <c r="U216" s="36"/>
      <c r="V216" s="48"/>
      <c r="W216" s="53"/>
    </row>
    <row r="217" spans="1:23" s="46" customFormat="1" ht="12.75" outlineLevel="1" x14ac:dyDescent="0.2">
      <c r="A217" s="45"/>
      <c r="B217" s="55" t="s">
        <v>639</v>
      </c>
      <c r="C217" s="56" t="s">
        <v>637</v>
      </c>
      <c r="D217" s="56"/>
      <c r="E217" s="30">
        <f>SUBTOTAL(9,E218:E220)</f>
        <v>2</v>
      </c>
      <c r="F217" s="31"/>
      <c r="G217" s="31"/>
      <c r="H217" s="31"/>
      <c r="I217" s="32"/>
      <c r="J217" s="31"/>
      <c r="K217" s="31"/>
      <c r="L217" s="31"/>
      <c r="M217" s="31"/>
      <c r="N217" s="31"/>
      <c r="O217" s="33"/>
      <c r="P217" s="33"/>
      <c r="Q217" s="33"/>
      <c r="R217" s="33"/>
      <c r="S217" s="31"/>
      <c r="T217" s="33"/>
      <c r="U217" s="31"/>
      <c r="V217" s="49"/>
      <c r="W217" s="54"/>
    </row>
    <row r="218" spans="1:23" s="46" customFormat="1" ht="12.75" outlineLevel="2" x14ac:dyDescent="0.2">
      <c r="A218" s="44"/>
      <c r="B218" s="57" t="s">
        <v>253</v>
      </c>
      <c r="C218" s="58"/>
      <c r="D218" s="58"/>
      <c r="E218" s="40">
        <f>SUBTOTAL(9,E219:E220)</f>
        <v>2</v>
      </c>
      <c r="F218" s="41"/>
      <c r="G218" s="41"/>
      <c r="H218" s="41"/>
      <c r="I218" s="42"/>
      <c r="J218" s="41"/>
      <c r="K218" s="41"/>
      <c r="L218" s="41"/>
      <c r="M218" s="41"/>
      <c r="N218" s="41"/>
      <c r="O218" s="43"/>
      <c r="P218" s="43"/>
      <c r="Q218" s="43"/>
      <c r="R218" s="43"/>
      <c r="S218" s="41"/>
      <c r="T218" s="43"/>
      <c r="U218" s="41"/>
      <c r="V218" s="50"/>
      <c r="W218" s="54"/>
    </row>
    <row r="219" spans="1:23" s="26" customFormat="1" ht="181.5" customHeight="1" x14ac:dyDescent="0.2">
      <c r="A219" s="16">
        <v>14</v>
      </c>
      <c r="B219" s="17" t="s">
        <v>284</v>
      </c>
      <c r="C219" s="17" t="s">
        <v>1609</v>
      </c>
      <c r="D219" s="17" t="s">
        <v>1608</v>
      </c>
      <c r="E219" s="18">
        <v>1</v>
      </c>
      <c r="F219" s="19" t="s">
        <v>271</v>
      </c>
      <c r="G219" s="20" t="s">
        <v>272</v>
      </c>
      <c r="H219" s="20" t="s">
        <v>272</v>
      </c>
      <c r="I219" s="21" t="s">
        <v>285</v>
      </c>
      <c r="J219" s="22" t="s">
        <v>286</v>
      </c>
      <c r="K219" s="22" t="s">
        <v>369</v>
      </c>
      <c r="L219" s="22" t="s">
        <v>656</v>
      </c>
      <c r="M219" s="22" t="s">
        <v>365</v>
      </c>
      <c r="N219" s="22" t="s">
        <v>741</v>
      </c>
      <c r="O219" s="23">
        <v>20719100.350000001</v>
      </c>
      <c r="P219" s="23">
        <v>2981000</v>
      </c>
      <c r="Q219" s="23">
        <v>1402711.77</v>
      </c>
      <c r="R219" s="23">
        <v>2808177.06</v>
      </c>
      <c r="S219" s="24" t="s">
        <v>1364</v>
      </c>
      <c r="T219" s="23">
        <v>22294635.059999999</v>
      </c>
      <c r="U219" s="22" t="s">
        <v>633</v>
      </c>
      <c r="V219" s="20" t="s">
        <v>1759</v>
      </c>
      <c r="W219" s="25">
        <f>IF(OR(LEFT(I219)="7",LEFT(I219,1)="8"),VALUE(RIGHT(I219,3)),VALUE(RIGHT(I219,4)))</f>
        <v>84</v>
      </c>
    </row>
    <row r="220" spans="1:23" s="26" customFormat="1" ht="192.75" customHeight="1" x14ac:dyDescent="0.2">
      <c r="A220" s="16">
        <v>14</v>
      </c>
      <c r="B220" s="17" t="s">
        <v>284</v>
      </c>
      <c r="C220" s="17" t="s">
        <v>1609</v>
      </c>
      <c r="D220" s="17" t="s">
        <v>1608</v>
      </c>
      <c r="E220" s="18">
        <v>1</v>
      </c>
      <c r="F220" s="19" t="s">
        <v>271</v>
      </c>
      <c r="G220" s="20" t="s">
        <v>272</v>
      </c>
      <c r="H220" s="20" t="s">
        <v>272</v>
      </c>
      <c r="I220" s="21" t="s">
        <v>287</v>
      </c>
      <c r="J220" s="22" t="s">
        <v>288</v>
      </c>
      <c r="K220" s="22" t="s">
        <v>370</v>
      </c>
      <c r="L220" s="22" t="s">
        <v>656</v>
      </c>
      <c r="M220" s="22" t="s">
        <v>365</v>
      </c>
      <c r="N220" s="22" t="s">
        <v>320</v>
      </c>
      <c r="O220" s="23">
        <v>203736300.91999999</v>
      </c>
      <c r="P220" s="23">
        <v>0</v>
      </c>
      <c r="Q220" s="23">
        <v>12125211.1</v>
      </c>
      <c r="R220" s="23">
        <v>43167804.640000001</v>
      </c>
      <c r="S220" s="24" t="s">
        <v>1363</v>
      </c>
      <c r="T220" s="23">
        <v>172693707.38</v>
      </c>
      <c r="U220" s="22" t="s">
        <v>633</v>
      </c>
      <c r="V220" s="20" t="s">
        <v>1760</v>
      </c>
      <c r="W220" s="25">
        <f>IF(OR(LEFT(I220)="7",LEFT(I220,1)="8"),VALUE(RIGHT(I220,3)),VALUE(RIGHT(I220,4)))</f>
        <v>99</v>
      </c>
    </row>
    <row r="221" spans="1:23" s="9" customFormat="1" ht="33.75" customHeight="1" outlineLevel="3" x14ac:dyDescent="0.2">
      <c r="A221" s="34"/>
      <c r="B221" s="59" t="s">
        <v>1010</v>
      </c>
      <c r="C221" s="60"/>
      <c r="D221" s="60"/>
      <c r="E221" s="35">
        <f>SUBTOTAL(9,E224:E235)</f>
        <v>8</v>
      </c>
      <c r="F221" s="36"/>
      <c r="G221" s="36"/>
      <c r="H221" s="36"/>
      <c r="I221" s="37"/>
      <c r="J221" s="36"/>
      <c r="K221" s="36"/>
      <c r="L221" s="36"/>
      <c r="M221" s="36"/>
      <c r="N221" s="36"/>
      <c r="O221" s="38"/>
      <c r="P221" s="39"/>
      <c r="Q221" s="39"/>
      <c r="R221" s="39"/>
      <c r="S221" s="36"/>
      <c r="T221" s="39"/>
      <c r="U221" s="36"/>
      <c r="V221" s="48"/>
      <c r="W221" s="53"/>
    </row>
    <row r="222" spans="1:23" s="46" customFormat="1" ht="12.75" outlineLevel="1" x14ac:dyDescent="0.2">
      <c r="A222" s="45"/>
      <c r="B222" s="55" t="s">
        <v>639</v>
      </c>
      <c r="C222" s="56" t="s">
        <v>637</v>
      </c>
      <c r="D222" s="56"/>
      <c r="E222" s="30">
        <f>SUBTOTAL(9,E223:E232)</f>
        <v>7</v>
      </c>
      <c r="F222" s="31"/>
      <c r="G222" s="31"/>
      <c r="H222" s="31"/>
      <c r="I222" s="32"/>
      <c r="J222" s="31"/>
      <c r="K222" s="31"/>
      <c r="L222" s="31"/>
      <c r="M222" s="31"/>
      <c r="N222" s="31"/>
      <c r="O222" s="33"/>
      <c r="P222" s="33"/>
      <c r="Q222" s="33"/>
      <c r="R222" s="33"/>
      <c r="S222" s="31"/>
      <c r="T222" s="33"/>
      <c r="U222" s="31"/>
      <c r="V222" s="49"/>
      <c r="W222" s="54"/>
    </row>
    <row r="223" spans="1:23" s="46" customFormat="1" ht="12.75" outlineLevel="2" x14ac:dyDescent="0.2">
      <c r="A223" s="44"/>
      <c r="B223" s="57" t="s">
        <v>253</v>
      </c>
      <c r="C223" s="58"/>
      <c r="D223" s="58"/>
      <c r="E223" s="40">
        <f>SUBTOTAL(9,E224:E228)</f>
        <v>5</v>
      </c>
      <c r="F223" s="41"/>
      <c r="G223" s="41"/>
      <c r="H223" s="41"/>
      <c r="I223" s="42"/>
      <c r="J223" s="41"/>
      <c r="K223" s="41"/>
      <c r="L223" s="41"/>
      <c r="M223" s="41"/>
      <c r="N223" s="41"/>
      <c r="O223" s="43"/>
      <c r="P223" s="43"/>
      <c r="Q223" s="43"/>
      <c r="R223" s="43"/>
      <c r="S223" s="41"/>
      <c r="T223" s="43"/>
      <c r="U223" s="41"/>
      <c r="V223" s="50"/>
      <c r="W223" s="54"/>
    </row>
    <row r="224" spans="1:23" s="26" customFormat="1" ht="210" customHeight="1" x14ac:dyDescent="0.2">
      <c r="A224" s="16">
        <v>15</v>
      </c>
      <c r="B224" s="17" t="s">
        <v>1010</v>
      </c>
      <c r="C224" s="17" t="s">
        <v>1609</v>
      </c>
      <c r="D224" s="17" t="s">
        <v>1608</v>
      </c>
      <c r="E224" s="18">
        <v>1</v>
      </c>
      <c r="F224" s="19">
        <v>400</v>
      </c>
      <c r="G224" s="20" t="s">
        <v>626</v>
      </c>
      <c r="H224" s="20" t="s">
        <v>478</v>
      </c>
      <c r="I224" s="21" t="s">
        <v>289</v>
      </c>
      <c r="J224" s="22" t="s">
        <v>290</v>
      </c>
      <c r="K224" s="22" t="s">
        <v>291</v>
      </c>
      <c r="L224" s="22" t="s">
        <v>489</v>
      </c>
      <c r="M224" s="22" t="s">
        <v>1030</v>
      </c>
      <c r="N224" s="22" t="s">
        <v>625</v>
      </c>
      <c r="O224" s="23">
        <v>15442273.84</v>
      </c>
      <c r="P224" s="23">
        <v>0</v>
      </c>
      <c r="Q224" s="23">
        <v>997164.73</v>
      </c>
      <c r="R224" s="23">
        <v>3312.51</v>
      </c>
      <c r="S224" s="24" t="s">
        <v>1761</v>
      </c>
      <c r="T224" s="23">
        <v>16436126.060000001</v>
      </c>
      <c r="U224" s="22" t="s">
        <v>220</v>
      </c>
      <c r="V224" s="20" t="s">
        <v>1762</v>
      </c>
      <c r="W224" s="25">
        <f>IF(OR(LEFT(I224)="7",LEFT(I224,1)="8"),VALUE(RIGHT(I224,3)),VALUE(RIGHT(I224,4)))</f>
        <v>161</v>
      </c>
    </row>
    <row r="225" spans="1:23" s="26" customFormat="1" ht="215.25" customHeight="1" x14ac:dyDescent="0.2">
      <c r="A225" s="16">
        <v>15</v>
      </c>
      <c r="B225" s="17" t="s">
        <v>1010</v>
      </c>
      <c r="C225" s="17" t="s">
        <v>1609</v>
      </c>
      <c r="D225" s="17" t="s">
        <v>1608</v>
      </c>
      <c r="E225" s="18">
        <v>1</v>
      </c>
      <c r="F225" s="19">
        <v>400</v>
      </c>
      <c r="G225" s="20" t="s">
        <v>626</v>
      </c>
      <c r="H225" s="20" t="s">
        <v>478</v>
      </c>
      <c r="I225" s="21" t="s">
        <v>292</v>
      </c>
      <c r="J225" s="22" t="s">
        <v>293</v>
      </c>
      <c r="K225" s="22" t="s">
        <v>59</v>
      </c>
      <c r="L225" s="22" t="s">
        <v>217</v>
      </c>
      <c r="M225" s="22" t="s">
        <v>135</v>
      </c>
      <c r="N225" s="22" t="s">
        <v>219</v>
      </c>
      <c r="O225" s="23">
        <v>41291177.450000003</v>
      </c>
      <c r="P225" s="23">
        <v>0</v>
      </c>
      <c r="Q225" s="23">
        <v>2666256.17</v>
      </c>
      <c r="R225" s="23">
        <v>8857.31</v>
      </c>
      <c r="S225" s="24" t="s">
        <v>1763</v>
      </c>
      <c r="T225" s="23">
        <v>967236308.88999999</v>
      </c>
      <c r="U225" s="22" t="s">
        <v>633</v>
      </c>
      <c r="V225" s="20" t="s">
        <v>1764</v>
      </c>
      <c r="W225" s="25">
        <f>IF(OR(LEFT(I225)="7",LEFT(I225,1)="8"),VALUE(RIGHT(I225,3)),VALUE(RIGHT(I225,4)))</f>
        <v>162</v>
      </c>
    </row>
    <row r="226" spans="1:23" s="26" customFormat="1" ht="241.5" customHeight="1" x14ac:dyDescent="0.2">
      <c r="A226" s="16">
        <v>15</v>
      </c>
      <c r="B226" s="17" t="s">
        <v>1010</v>
      </c>
      <c r="C226" s="17" t="s">
        <v>1609</v>
      </c>
      <c r="D226" s="17" t="s">
        <v>1608</v>
      </c>
      <c r="E226" s="18">
        <v>1</v>
      </c>
      <c r="F226" s="19">
        <v>512</v>
      </c>
      <c r="G226" s="20" t="s">
        <v>1765</v>
      </c>
      <c r="H226" s="20" t="s">
        <v>478</v>
      </c>
      <c r="I226" s="21">
        <v>20191551201611</v>
      </c>
      <c r="J226" s="22" t="s">
        <v>1766</v>
      </c>
      <c r="K226" s="22" t="s">
        <v>1767</v>
      </c>
      <c r="L226" s="22" t="s">
        <v>217</v>
      </c>
      <c r="M226" s="22" t="s">
        <v>356</v>
      </c>
      <c r="N226" s="22" t="s">
        <v>625</v>
      </c>
      <c r="O226" s="23"/>
      <c r="P226" s="23">
        <v>4263636165.8699999</v>
      </c>
      <c r="Q226" s="23">
        <v>44013473.140000001</v>
      </c>
      <c r="R226" s="23">
        <v>162400</v>
      </c>
      <c r="S226" s="24" t="s">
        <v>1768</v>
      </c>
      <c r="T226" s="23">
        <v>4263636165.8699999</v>
      </c>
      <c r="U226" s="22" t="s">
        <v>633</v>
      </c>
      <c r="V226" s="20" t="s">
        <v>1769</v>
      </c>
      <c r="W226" s="25">
        <f>IF(OR(LEFT(I226)="7",LEFT(I226,1)="8"),VALUE(RIGHT(I226,3)),VALUE(RIGHT(I226,4)))</f>
        <v>1611</v>
      </c>
    </row>
    <row r="227" spans="1:23" s="26" customFormat="1" ht="213.75" customHeight="1" x14ac:dyDescent="0.2">
      <c r="A227" s="16">
        <v>15</v>
      </c>
      <c r="B227" s="17" t="s">
        <v>1010</v>
      </c>
      <c r="C227" s="17" t="s">
        <v>1609</v>
      </c>
      <c r="D227" s="17" t="s">
        <v>1608</v>
      </c>
      <c r="E227" s="18">
        <v>1</v>
      </c>
      <c r="F227" s="19" t="s">
        <v>1076</v>
      </c>
      <c r="G227" s="20" t="s">
        <v>806</v>
      </c>
      <c r="H227" s="20" t="s">
        <v>806</v>
      </c>
      <c r="I227" s="21" t="s">
        <v>807</v>
      </c>
      <c r="J227" s="22" t="s">
        <v>808</v>
      </c>
      <c r="K227" s="22" t="s">
        <v>770</v>
      </c>
      <c r="L227" s="22" t="s">
        <v>656</v>
      </c>
      <c r="M227" s="22" t="s">
        <v>598</v>
      </c>
      <c r="N227" s="22" t="s">
        <v>741</v>
      </c>
      <c r="O227" s="23">
        <v>20206835.16</v>
      </c>
      <c r="P227" s="23">
        <v>18995114.52</v>
      </c>
      <c r="Q227" s="23">
        <v>1460432.3</v>
      </c>
      <c r="R227" s="23">
        <v>16481638.189999999</v>
      </c>
      <c r="S227" s="24" t="s">
        <v>1550</v>
      </c>
      <c r="T227" s="23">
        <v>24180743.789999999</v>
      </c>
      <c r="U227" s="22" t="s">
        <v>633</v>
      </c>
      <c r="V227" s="20" t="s">
        <v>1770</v>
      </c>
      <c r="W227" s="25">
        <f>IF(OR(LEFT(I227)="7",LEFT(I227,1)="8"),VALUE(RIGHT(I227,3)),VALUE(RIGHT(I227,4)))</f>
        <v>416</v>
      </c>
    </row>
    <row r="228" spans="1:23" s="26" customFormat="1" ht="176.25" customHeight="1" x14ac:dyDescent="0.2">
      <c r="A228" s="16">
        <v>15</v>
      </c>
      <c r="B228" s="17" t="s">
        <v>1010</v>
      </c>
      <c r="C228" s="17" t="s">
        <v>1609</v>
      </c>
      <c r="D228" s="17" t="s">
        <v>1608</v>
      </c>
      <c r="E228" s="18">
        <v>1</v>
      </c>
      <c r="F228" s="19" t="s">
        <v>580</v>
      </c>
      <c r="G228" s="20" t="s">
        <v>581</v>
      </c>
      <c r="H228" s="20" t="s">
        <v>644</v>
      </c>
      <c r="I228" s="21" t="s">
        <v>582</v>
      </c>
      <c r="J228" s="22" t="s">
        <v>583</v>
      </c>
      <c r="K228" s="22" t="s">
        <v>584</v>
      </c>
      <c r="L228" s="22" t="s">
        <v>656</v>
      </c>
      <c r="M228" s="22" t="s">
        <v>585</v>
      </c>
      <c r="N228" s="22" t="s">
        <v>620</v>
      </c>
      <c r="O228" s="23">
        <v>56984842.520000003</v>
      </c>
      <c r="P228" s="23">
        <v>0</v>
      </c>
      <c r="Q228" s="23">
        <v>0</v>
      </c>
      <c r="R228" s="23">
        <v>0</v>
      </c>
      <c r="S228" s="24" t="s">
        <v>1771</v>
      </c>
      <c r="T228" s="23">
        <v>56984842.520000003</v>
      </c>
      <c r="U228" s="22" t="s">
        <v>633</v>
      </c>
      <c r="V228" s="20" t="s">
        <v>1772</v>
      </c>
      <c r="W228" s="25">
        <f>IF(OR(LEFT(I228)="7",LEFT(I228,1)="8"),VALUE(RIGHT(I228,3)),VALUE(RIGHT(I228,4)))</f>
        <v>755</v>
      </c>
    </row>
    <row r="229" spans="1:23" s="46" customFormat="1" ht="12.75" outlineLevel="1" x14ac:dyDescent="0.2">
      <c r="A229" s="45"/>
      <c r="B229" s="55" t="s">
        <v>639</v>
      </c>
      <c r="C229" s="56" t="s">
        <v>637</v>
      </c>
      <c r="D229" s="56"/>
      <c r="E229" s="30">
        <f>SUBTOTAL(9,E230:E232)</f>
        <v>2</v>
      </c>
      <c r="F229" s="31"/>
      <c r="G229" s="31"/>
      <c r="H229" s="31"/>
      <c r="I229" s="32"/>
      <c r="J229" s="31"/>
      <c r="K229" s="31"/>
      <c r="L229" s="31"/>
      <c r="M229" s="31"/>
      <c r="N229" s="31"/>
      <c r="O229" s="33"/>
      <c r="P229" s="33"/>
      <c r="Q229" s="33"/>
      <c r="R229" s="33"/>
      <c r="S229" s="31"/>
      <c r="T229" s="33"/>
      <c r="U229" s="31"/>
      <c r="V229" s="49"/>
      <c r="W229" s="54"/>
    </row>
    <row r="230" spans="1:23" s="46" customFormat="1" ht="12.75" outlineLevel="2" x14ac:dyDescent="0.2">
      <c r="A230" s="44"/>
      <c r="B230" s="57" t="s">
        <v>1077</v>
      </c>
      <c r="C230" s="58"/>
      <c r="D230" s="58"/>
      <c r="E230" s="40">
        <f>SUBTOTAL(9,E231:E232)</f>
        <v>2</v>
      </c>
      <c r="F230" s="41"/>
      <c r="G230" s="41"/>
      <c r="H230" s="41"/>
      <c r="I230" s="42"/>
      <c r="J230" s="41"/>
      <c r="K230" s="41"/>
      <c r="L230" s="41"/>
      <c r="M230" s="41"/>
      <c r="N230" s="41"/>
      <c r="O230" s="43"/>
      <c r="P230" s="43"/>
      <c r="Q230" s="43"/>
      <c r="R230" s="43"/>
      <c r="S230" s="41"/>
      <c r="T230" s="43"/>
      <c r="U230" s="41"/>
      <c r="V230" s="50"/>
      <c r="W230" s="54"/>
    </row>
    <row r="231" spans="1:23" s="26" customFormat="1" ht="176.25" customHeight="1" x14ac:dyDescent="0.2">
      <c r="A231" s="16">
        <v>15</v>
      </c>
      <c r="B231" s="17" t="s">
        <v>1010</v>
      </c>
      <c r="C231" s="17" t="s">
        <v>1609</v>
      </c>
      <c r="D231" s="17" t="s">
        <v>1688</v>
      </c>
      <c r="E231" s="18">
        <v>1</v>
      </c>
      <c r="F231" s="19">
        <v>513</v>
      </c>
      <c r="G231" s="20" t="s">
        <v>1067</v>
      </c>
      <c r="H231" s="20" t="s">
        <v>602</v>
      </c>
      <c r="I231" s="21">
        <v>20042041001379</v>
      </c>
      <c r="J231" s="22" t="s">
        <v>235</v>
      </c>
      <c r="K231" s="22" t="s">
        <v>837</v>
      </c>
      <c r="L231" s="22" t="s">
        <v>217</v>
      </c>
      <c r="M231" s="22" t="s">
        <v>632</v>
      </c>
      <c r="N231" s="22" t="s">
        <v>625</v>
      </c>
      <c r="O231" s="23">
        <v>10846758.41</v>
      </c>
      <c r="P231" s="23">
        <v>2800000</v>
      </c>
      <c r="Q231" s="23">
        <v>662382.52</v>
      </c>
      <c r="R231" s="23">
        <v>4398202.76</v>
      </c>
      <c r="S231" s="24" t="s">
        <v>1365</v>
      </c>
      <c r="T231" s="23">
        <v>9910938.1699999999</v>
      </c>
      <c r="U231" s="22" t="s">
        <v>220</v>
      </c>
      <c r="V231" s="20" t="s">
        <v>1773</v>
      </c>
      <c r="W231" s="25">
        <f>IF(OR(LEFT(I231)="7",LEFT(I231,1)="8"),VALUE(RIGHT(I231,3)),VALUE(RIGHT(I231,4)))</f>
        <v>1379</v>
      </c>
    </row>
    <row r="232" spans="1:23" s="26" customFormat="1" ht="177.75" customHeight="1" x14ac:dyDescent="0.2">
      <c r="A232" s="16">
        <v>15</v>
      </c>
      <c r="B232" s="17" t="s">
        <v>1010</v>
      </c>
      <c r="C232" s="17" t="s">
        <v>1609</v>
      </c>
      <c r="D232" s="17" t="s">
        <v>1688</v>
      </c>
      <c r="E232" s="18">
        <v>1</v>
      </c>
      <c r="F232" s="19">
        <v>513</v>
      </c>
      <c r="G232" s="20" t="s">
        <v>1067</v>
      </c>
      <c r="H232" s="20" t="s">
        <v>347</v>
      </c>
      <c r="I232" s="21">
        <v>20042041001382</v>
      </c>
      <c r="J232" s="22" t="s">
        <v>109</v>
      </c>
      <c r="K232" s="22" t="s">
        <v>197</v>
      </c>
      <c r="L232" s="22" t="s">
        <v>217</v>
      </c>
      <c r="M232" s="22" t="s">
        <v>632</v>
      </c>
      <c r="N232" s="22" t="s">
        <v>625</v>
      </c>
      <c r="O232" s="23">
        <v>2135162.96</v>
      </c>
      <c r="P232" s="23">
        <v>0</v>
      </c>
      <c r="Q232" s="23">
        <v>132266.57999999999</v>
      </c>
      <c r="R232" s="23">
        <v>92225.88</v>
      </c>
      <c r="S232" s="24" t="s">
        <v>1366</v>
      </c>
      <c r="T232" s="23">
        <v>2175203.66</v>
      </c>
      <c r="U232" s="22" t="s">
        <v>220</v>
      </c>
      <c r="V232" s="20" t="s">
        <v>1774</v>
      </c>
      <c r="W232" s="25">
        <f>IF(OR(LEFT(I232)="7",LEFT(I232,1)="8"),VALUE(RIGHT(I232,3)),VALUE(RIGHT(I232,4)))</f>
        <v>1382</v>
      </c>
    </row>
    <row r="233" spans="1:23" s="46" customFormat="1" ht="12.75" outlineLevel="1" x14ac:dyDescent="0.2">
      <c r="A233" s="45"/>
      <c r="B233" s="55" t="s">
        <v>65</v>
      </c>
      <c r="C233" s="56" t="s">
        <v>637</v>
      </c>
      <c r="D233" s="56"/>
      <c r="E233" s="30">
        <f>SUBTOTAL(9,E234:E235)</f>
        <v>1</v>
      </c>
      <c r="F233" s="31"/>
      <c r="G233" s="31"/>
      <c r="H233" s="31"/>
      <c r="I233" s="32"/>
      <c r="J233" s="31"/>
      <c r="K233" s="31"/>
      <c r="L233" s="31"/>
      <c r="M233" s="31"/>
      <c r="N233" s="31"/>
      <c r="O233" s="33"/>
      <c r="P233" s="33"/>
      <c r="Q233" s="33"/>
      <c r="R233" s="33"/>
      <c r="S233" s="31"/>
      <c r="T233" s="33"/>
      <c r="U233" s="31"/>
      <c r="V233" s="49"/>
      <c r="W233" s="54"/>
    </row>
    <row r="234" spans="1:23" s="46" customFormat="1" ht="12.75" outlineLevel="2" x14ac:dyDescent="0.2">
      <c r="A234" s="44"/>
      <c r="B234" s="57" t="s">
        <v>840</v>
      </c>
      <c r="C234" s="58"/>
      <c r="D234" s="58"/>
      <c r="E234" s="40">
        <f>SUBTOTAL(9,E235:E236)</f>
        <v>1</v>
      </c>
      <c r="F234" s="41"/>
      <c r="G234" s="41"/>
      <c r="H234" s="41"/>
      <c r="I234" s="42"/>
      <c r="J234" s="41"/>
      <c r="K234" s="41"/>
      <c r="L234" s="41"/>
      <c r="M234" s="41"/>
      <c r="N234" s="41"/>
      <c r="O234" s="43"/>
      <c r="P234" s="43"/>
      <c r="Q234" s="43"/>
      <c r="R234" s="43"/>
      <c r="S234" s="41"/>
      <c r="T234" s="43"/>
      <c r="U234" s="41"/>
      <c r="V234" s="50"/>
      <c r="W234" s="54"/>
    </row>
    <row r="235" spans="1:23" s="26" customFormat="1" ht="155.25" customHeight="1" x14ac:dyDescent="0.2">
      <c r="A235" s="16">
        <v>15</v>
      </c>
      <c r="B235" s="17" t="s">
        <v>1010</v>
      </c>
      <c r="C235" s="17" t="s">
        <v>1708</v>
      </c>
      <c r="D235" s="17" t="s">
        <v>1608</v>
      </c>
      <c r="E235" s="18">
        <v>1</v>
      </c>
      <c r="F235" s="19">
        <v>410</v>
      </c>
      <c r="G235" s="20" t="s">
        <v>579</v>
      </c>
      <c r="H235" s="20" t="s">
        <v>579</v>
      </c>
      <c r="I235" s="21">
        <v>700015400038</v>
      </c>
      <c r="J235" s="22" t="s">
        <v>586</v>
      </c>
      <c r="K235" s="22" t="s">
        <v>435</v>
      </c>
      <c r="L235" s="22" t="s">
        <v>656</v>
      </c>
      <c r="M235" s="22" t="s">
        <v>385</v>
      </c>
      <c r="N235" s="22" t="s">
        <v>219</v>
      </c>
      <c r="O235" s="23">
        <v>136997588.53</v>
      </c>
      <c r="P235" s="23">
        <v>1174602.19</v>
      </c>
      <c r="Q235" s="23">
        <v>6709372.75</v>
      </c>
      <c r="R235" s="23">
        <v>51569907.32</v>
      </c>
      <c r="S235" s="24" t="s">
        <v>1775</v>
      </c>
      <c r="T235" s="23">
        <v>93311656.150000006</v>
      </c>
      <c r="U235" s="22" t="s">
        <v>220</v>
      </c>
      <c r="V235" s="20" t="s">
        <v>1776</v>
      </c>
      <c r="W235" s="25">
        <f>IF(OR(LEFT(I235)="7",LEFT(I235,1)="8"),VALUE(RIGHT(I235,3)),VALUE(RIGHT(I235,4)))</f>
        <v>38</v>
      </c>
    </row>
    <row r="236" spans="1:23" s="9" customFormat="1" ht="33.75" customHeight="1" outlineLevel="3" x14ac:dyDescent="0.2">
      <c r="A236" s="34"/>
      <c r="B236" s="59" t="s">
        <v>587</v>
      </c>
      <c r="C236" s="60"/>
      <c r="D236" s="60"/>
      <c r="E236" s="35">
        <f>SUBTOTAL(9,E239:E255)</f>
        <v>11</v>
      </c>
      <c r="F236" s="36"/>
      <c r="G236" s="36"/>
      <c r="H236" s="36"/>
      <c r="I236" s="37"/>
      <c r="J236" s="36"/>
      <c r="K236" s="36"/>
      <c r="L236" s="36"/>
      <c r="M236" s="36"/>
      <c r="N236" s="36"/>
      <c r="O236" s="38"/>
      <c r="P236" s="39"/>
      <c r="Q236" s="39"/>
      <c r="R236" s="39"/>
      <c r="S236" s="36"/>
      <c r="T236" s="39"/>
      <c r="U236" s="36"/>
      <c r="V236" s="48"/>
      <c r="W236" s="53"/>
    </row>
    <row r="237" spans="1:23" s="46" customFormat="1" ht="12.75" outlineLevel="1" x14ac:dyDescent="0.2">
      <c r="A237" s="45"/>
      <c r="B237" s="55" t="s">
        <v>639</v>
      </c>
      <c r="C237" s="56" t="s">
        <v>637</v>
      </c>
      <c r="D237" s="56"/>
      <c r="E237" s="30">
        <f>SUBTOTAL(9,E238:E247)</f>
        <v>7</v>
      </c>
      <c r="F237" s="31"/>
      <c r="G237" s="31"/>
      <c r="H237" s="31"/>
      <c r="I237" s="32"/>
      <c r="J237" s="31"/>
      <c r="K237" s="31"/>
      <c r="L237" s="31"/>
      <c r="M237" s="31"/>
      <c r="N237" s="31"/>
      <c r="O237" s="33"/>
      <c r="P237" s="33"/>
      <c r="Q237" s="33"/>
      <c r="R237" s="33"/>
      <c r="S237" s="31"/>
      <c r="T237" s="33"/>
      <c r="U237" s="31"/>
      <c r="V237" s="49"/>
      <c r="W237" s="54"/>
    </row>
    <row r="238" spans="1:23" s="46" customFormat="1" ht="12.75" outlineLevel="2" x14ac:dyDescent="0.2">
      <c r="A238" s="44"/>
      <c r="B238" s="57" t="s">
        <v>840</v>
      </c>
      <c r="C238" s="58"/>
      <c r="D238" s="58"/>
      <c r="E238" s="40">
        <f>SUBTOTAL(9,E239:E242)</f>
        <v>4</v>
      </c>
      <c r="F238" s="41"/>
      <c r="G238" s="41"/>
      <c r="H238" s="41"/>
      <c r="I238" s="42"/>
      <c r="J238" s="41"/>
      <c r="K238" s="41"/>
      <c r="L238" s="41"/>
      <c r="M238" s="41"/>
      <c r="N238" s="41"/>
      <c r="O238" s="43"/>
      <c r="P238" s="43"/>
      <c r="Q238" s="43"/>
      <c r="R238" s="43"/>
      <c r="S238" s="41"/>
      <c r="T238" s="43"/>
      <c r="U238" s="41"/>
      <c r="V238" s="50"/>
      <c r="W238" s="54"/>
    </row>
    <row r="239" spans="1:23" s="26" customFormat="1" ht="327.75" customHeight="1" x14ac:dyDescent="0.2">
      <c r="A239" s="16">
        <v>16</v>
      </c>
      <c r="B239" s="17" t="s">
        <v>587</v>
      </c>
      <c r="C239" s="17" t="s">
        <v>1609</v>
      </c>
      <c r="D239" s="17" t="s">
        <v>1608</v>
      </c>
      <c r="E239" s="18">
        <v>1</v>
      </c>
      <c r="F239" s="19">
        <v>400</v>
      </c>
      <c r="G239" s="20" t="s">
        <v>1031</v>
      </c>
      <c r="H239" s="20" t="s">
        <v>478</v>
      </c>
      <c r="I239" s="21">
        <v>20121640001564</v>
      </c>
      <c r="J239" s="22" t="s">
        <v>1032</v>
      </c>
      <c r="K239" s="22" t="s">
        <v>1033</v>
      </c>
      <c r="L239" s="22" t="s">
        <v>217</v>
      </c>
      <c r="M239" s="22" t="s">
        <v>218</v>
      </c>
      <c r="N239" s="22" t="s">
        <v>625</v>
      </c>
      <c r="O239" s="23">
        <v>103346130.53</v>
      </c>
      <c r="P239" s="23">
        <v>0</v>
      </c>
      <c r="Q239" s="23">
        <v>1831349.36</v>
      </c>
      <c r="R239" s="23">
        <v>23991177.34</v>
      </c>
      <c r="S239" s="24" t="s">
        <v>1551</v>
      </c>
      <c r="T239" s="23">
        <v>85825185.340000004</v>
      </c>
      <c r="U239" s="22" t="s">
        <v>633</v>
      </c>
      <c r="V239" s="20" t="s">
        <v>1777</v>
      </c>
      <c r="W239" s="25">
        <f>IF(OR(LEFT(I239)="7",LEFT(I239,1)="8"),VALUE(RIGHT(I239,3)),VALUE(RIGHT(I239,4)))</f>
        <v>1564</v>
      </c>
    </row>
    <row r="240" spans="1:23" s="26" customFormat="1" ht="354" customHeight="1" x14ac:dyDescent="0.2">
      <c r="A240" s="16">
        <v>16</v>
      </c>
      <c r="B240" s="17" t="s">
        <v>587</v>
      </c>
      <c r="C240" s="17" t="s">
        <v>1609</v>
      </c>
      <c r="D240" s="17" t="s">
        <v>1608</v>
      </c>
      <c r="E240" s="18">
        <v>1</v>
      </c>
      <c r="F240" s="19">
        <v>715</v>
      </c>
      <c r="G240" s="20" t="s">
        <v>1137</v>
      </c>
      <c r="H240" s="20" t="s">
        <v>478</v>
      </c>
      <c r="I240" s="21" t="s">
        <v>634</v>
      </c>
      <c r="J240" s="22" t="s">
        <v>1168</v>
      </c>
      <c r="K240" s="22" t="s">
        <v>1153</v>
      </c>
      <c r="L240" s="22" t="s">
        <v>217</v>
      </c>
      <c r="M240" s="22" t="s">
        <v>632</v>
      </c>
      <c r="N240" s="22" t="s">
        <v>219</v>
      </c>
      <c r="O240" s="23">
        <v>129383709.91</v>
      </c>
      <c r="P240" s="23">
        <v>2928250.29</v>
      </c>
      <c r="Q240" s="23">
        <v>2926271.17</v>
      </c>
      <c r="R240" s="23">
        <v>1604162.2</v>
      </c>
      <c r="S240" s="24" t="s">
        <v>1778</v>
      </c>
      <c r="T240" s="23">
        <v>133634069.17</v>
      </c>
      <c r="U240" s="22" t="s">
        <v>220</v>
      </c>
      <c r="V240" s="20" t="s">
        <v>1779</v>
      </c>
      <c r="W240" s="25">
        <f>IF(OR(LEFT(I240)="7",LEFT(I240,1)="8"),VALUE(RIGHT(I240,3)),VALUE(RIGHT(I240,4)))</f>
        <v>48</v>
      </c>
    </row>
    <row r="241" spans="1:23" s="26" customFormat="1" ht="327.75" customHeight="1" x14ac:dyDescent="0.2">
      <c r="A241" s="16">
        <v>16</v>
      </c>
      <c r="B241" s="17" t="s">
        <v>587</v>
      </c>
      <c r="C241" s="17" t="s">
        <v>1609</v>
      </c>
      <c r="D241" s="17" t="s">
        <v>1608</v>
      </c>
      <c r="E241" s="18">
        <v>1</v>
      </c>
      <c r="F241" s="19" t="s">
        <v>1307</v>
      </c>
      <c r="G241" s="20" t="s">
        <v>1308</v>
      </c>
      <c r="H241" s="20" t="s">
        <v>587</v>
      </c>
      <c r="I241" s="21" t="s">
        <v>1309</v>
      </c>
      <c r="J241" s="22" t="s">
        <v>1430</v>
      </c>
      <c r="K241" s="22" t="s">
        <v>1310</v>
      </c>
      <c r="L241" s="22" t="s">
        <v>217</v>
      </c>
      <c r="M241" s="22" t="s">
        <v>356</v>
      </c>
      <c r="N241" s="22" t="s">
        <v>219</v>
      </c>
      <c r="O241" s="23">
        <v>4476712.97</v>
      </c>
      <c r="P241" s="23">
        <v>0</v>
      </c>
      <c r="Q241" s="23">
        <v>2093222.68</v>
      </c>
      <c r="R241" s="23">
        <v>862205.96</v>
      </c>
      <c r="S241" s="24" t="s">
        <v>1780</v>
      </c>
      <c r="T241" s="23">
        <v>5707729.6900000004</v>
      </c>
      <c r="U241" s="22" t="s">
        <v>220</v>
      </c>
      <c r="V241" s="20" t="s">
        <v>1781</v>
      </c>
      <c r="W241" s="25">
        <f>IF(OR(LEFT(I241)="7",LEFT(I241,1)="8"),VALUE(RIGHT(I241,3)),VALUE(RIGHT(I241,4)))</f>
        <v>1597</v>
      </c>
    </row>
    <row r="242" spans="1:23" s="26" customFormat="1" ht="408.75" customHeight="1" x14ac:dyDescent="0.2">
      <c r="A242" s="16">
        <v>16</v>
      </c>
      <c r="B242" s="17" t="s">
        <v>587</v>
      </c>
      <c r="C242" s="17" t="s">
        <v>1609</v>
      </c>
      <c r="D242" s="17" t="s">
        <v>1608</v>
      </c>
      <c r="E242" s="18">
        <v>1</v>
      </c>
      <c r="F242" s="19" t="s">
        <v>985</v>
      </c>
      <c r="G242" s="20" t="s">
        <v>986</v>
      </c>
      <c r="H242" s="20" t="s">
        <v>986</v>
      </c>
      <c r="I242" s="21" t="s">
        <v>987</v>
      </c>
      <c r="J242" s="22" t="s">
        <v>988</v>
      </c>
      <c r="K242" s="22" t="s">
        <v>989</v>
      </c>
      <c r="L242" s="22" t="s">
        <v>656</v>
      </c>
      <c r="M242" s="22" t="s">
        <v>231</v>
      </c>
      <c r="N242" s="22" t="s">
        <v>219</v>
      </c>
      <c r="O242" s="23">
        <v>1364093.3</v>
      </c>
      <c r="P242" s="23">
        <v>0</v>
      </c>
      <c r="Q242" s="23">
        <v>3315.05</v>
      </c>
      <c r="R242" s="23">
        <v>3824265.58</v>
      </c>
      <c r="S242" s="24" t="s">
        <v>1782</v>
      </c>
      <c r="T242" s="23">
        <v>-2456857.23</v>
      </c>
      <c r="U242" s="22" t="s">
        <v>220</v>
      </c>
      <c r="V242" s="20" t="s">
        <v>1783</v>
      </c>
      <c r="W242" s="25">
        <f>IF(OR(LEFT(I242)="7",LEFT(I242,1)="8"),VALUE(RIGHT(I242,3)),VALUE(RIGHT(I242,4)))</f>
        <v>1554</v>
      </c>
    </row>
    <row r="243" spans="1:23" s="46" customFormat="1" ht="12.75" outlineLevel="2" x14ac:dyDescent="0.2">
      <c r="A243" s="44"/>
      <c r="B243" s="57" t="s">
        <v>254</v>
      </c>
      <c r="C243" s="58"/>
      <c r="D243" s="58"/>
      <c r="E243" s="40">
        <f>SUBTOTAL(9,E244)</f>
        <v>1</v>
      </c>
      <c r="F243" s="41"/>
      <c r="G243" s="41"/>
      <c r="H243" s="41"/>
      <c r="I243" s="42"/>
      <c r="J243" s="41"/>
      <c r="K243" s="41"/>
      <c r="L243" s="41"/>
      <c r="M243" s="41"/>
      <c r="N243" s="41"/>
      <c r="O243" s="43"/>
      <c r="P243" s="43"/>
      <c r="Q243" s="43"/>
      <c r="R243" s="43"/>
      <c r="S243" s="41"/>
      <c r="T243" s="43"/>
      <c r="U243" s="41"/>
      <c r="V243" s="50"/>
      <c r="W243" s="54"/>
    </row>
    <row r="244" spans="1:23" s="26" customFormat="1" ht="261" customHeight="1" x14ac:dyDescent="0.2">
      <c r="A244" s="16">
        <v>16</v>
      </c>
      <c r="B244" s="17" t="s">
        <v>587</v>
      </c>
      <c r="C244" s="17" t="s">
        <v>1609</v>
      </c>
      <c r="D244" s="17" t="s">
        <v>1688</v>
      </c>
      <c r="E244" s="18">
        <v>1</v>
      </c>
      <c r="F244" s="19" t="s">
        <v>388</v>
      </c>
      <c r="G244" s="20" t="s">
        <v>493</v>
      </c>
      <c r="H244" s="20" t="s">
        <v>743</v>
      </c>
      <c r="I244" s="21" t="s">
        <v>744</v>
      </c>
      <c r="J244" s="22" t="s">
        <v>835</v>
      </c>
      <c r="K244" s="22" t="s">
        <v>1004</v>
      </c>
      <c r="L244" s="22" t="s">
        <v>217</v>
      </c>
      <c r="M244" s="22" t="s">
        <v>632</v>
      </c>
      <c r="N244" s="22" t="s">
        <v>620</v>
      </c>
      <c r="O244" s="23">
        <v>3739959711.9099998</v>
      </c>
      <c r="P244" s="23">
        <v>811636018</v>
      </c>
      <c r="Q244" s="23">
        <v>81739513.530000001</v>
      </c>
      <c r="R244" s="23">
        <v>2459532006.9200001</v>
      </c>
      <c r="S244" s="24" t="s">
        <v>1552</v>
      </c>
      <c r="T244" s="23">
        <v>2173803236.52</v>
      </c>
      <c r="U244" s="22" t="s">
        <v>220</v>
      </c>
      <c r="V244" s="20" t="s">
        <v>1784</v>
      </c>
      <c r="W244" s="25">
        <f>IF(OR(LEFT(I244)="7",LEFT(I244,1)="8"),VALUE(RIGHT(I244,3)),VALUE(RIGHT(I244,4)))</f>
        <v>68</v>
      </c>
    </row>
    <row r="245" spans="1:23" s="46" customFormat="1" ht="12.75" outlineLevel="2" x14ac:dyDescent="0.2">
      <c r="A245" s="44"/>
      <c r="B245" s="57" t="s">
        <v>256</v>
      </c>
      <c r="C245" s="58"/>
      <c r="D245" s="58"/>
      <c r="E245" s="40">
        <f>SUBTOTAL(9,E246:E247)</f>
        <v>2</v>
      </c>
      <c r="F245" s="41"/>
      <c r="G245" s="41"/>
      <c r="H245" s="41"/>
      <c r="I245" s="42"/>
      <c r="J245" s="41"/>
      <c r="K245" s="41"/>
      <c r="L245" s="41"/>
      <c r="M245" s="41"/>
      <c r="N245" s="41"/>
      <c r="O245" s="43"/>
      <c r="P245" s="43"/>
      <c r="Q245" s="43"/>
      <c r="R245" s="43"/>
      <c r="S245" s="41"/>
      <c r="T245" s="43"/>
      <c r="U245" s="41"/>
      <c r="V245" s="50"/>
      <c r="W245" s="54"/>
    </row>
    <row r="246" spans="1:23" s="26" customFormat="1" ht="346.5" customHeight="1" x14ac:dyDescent="0.2">
      <c r="A246" s="16">
        <v>16</v>
      </c>
      <c r="B246" s="17" t="s">
        <v>587</v>
      </c>
      <c r="C246" s="17" t="s">
        <v>1609</v>
      </c>
      <c r="D246" s="17" t="s">
        <v>1689</v>
      </c>
      <c r="E246" s="18">
        <v>1</v>
      </c>
      <c r="F246" s="19">
        <v>100</v>
      </c>
      <c r="G246" s="20" t="s">
        <v>861</v>
      </c>
      <c r="H246" s="20" t="s">
        <v>879</v>
      </c>
      <c r="I246" s="21" t="s">
        <v>747</v>
      </c>
      <c r="J246" s="22" t="s">
        <v>748</v>
      </c>
      <c r="K246" s="22" t="s">
        <v>453</v>
      </c>
      <c r="L246" s="22" t="s">
        <v>217</v>
      </c>
      <c r="M246" s="22" t="s">
        <v>218</v>
      </c>
      <c r="N246" s="22" t="s">
        <v>219</v>
      </c>
      <c r="O246" s="23">
        <v>101606415.81</v>
      </c>
      <c r="P246" s="23">
        <v>10184159.24</v>
      </c>
      <c r="Q246" s="23">
        <v>5258949.96</v>
      </c>
      <c r="R246" s="23">
        <v>150221236.40000001</v>
      </c>
      <c r="S246" s="24" t="s">
        <v>1785</v>
      </c>
      <c r="T246" s="23">
        <v>-33171711.390000001</v>
      </c>
      <c r="U246" s="22" t="s">
        <v>220</v>
      </c>
      <c r="V246" s="20" t="s">
        <v>1786</v>
      </c>
      <c r="W246" s="25">
        <f>IF(OR(LEFT(I246)="7",LEFT(I246,1)="8"),VALUE(RIGHT(I246,3)),VALUE(RIGHT(I246,4)))</f>
        <v>144</v>
      </c>
    </row>
    <row r="247" spans="1:23" s="26" customFormat="1" ht="309" customHeight="1" x14ac:dyDescent="0.2">
      <c r="A247" s="16">
        <v>16</v>
      </c>
      <c r="B247" s="17" t="s">
        <v>587</v>
      </c>
      <c r="C247" s="17" t="s">
        <v>1609</v>
      </c>
      <c r="D247" s="17" t="s">
        <v>1689</v>
      </c>
      <c r="E247" s="18">
        <v>1</v>
      </c>
      <c r="F247" s="19" t="s">
        <v>862</v>
      </c>
      <c r="G247" s="20" t="s">
        <v>863</v>
      </c>
      <c r="H247" s="20" t="s">
        <v>557</v>
      </c>
      <c r="I247" s="21">
        <v>20061651101444</v>
      </c>
      <c r="J247" s="22" t="s">
        <v>348</v>
      </c>
      <c r="K247" s="22" t="s">
        <v>920</v>
      </c>
      <c r="L247" s="22" t="s">
        <v>489</v>
      </c>
      <c r="M247" s="22" t="s">
        <v>1034</v>
      </c>
      <c r="N247" s="22" t="s">
        <v>625</v>
      </c>
      <c r="O247" s="23">
        <v>465617.22</v>
      </c>
      <c r="P247" s="23">
        <v>0</v>
      </c>
      <c r="Q247" s="23">
        <v>8160.1</v>
      </c>
      <c r="R247" s="23">
        <v>0</v>
      </c>
      <c r="S247" s="24" t="s">
        <v>1553</v>
      </c>
      <c r="T247" s="23">
        <v>473777.32</v>
      </c>
      <c r="U247" s="22" t="s">
        <v>220</v>
      </c>
      <c r="V247" s="20" t="s">
        <v>1554</v>
      </c>
      <c r="W247" s="25">
        <f>IF(OR(LEFT(I247)="7",LEFT(I247,1)="8"),VALUE(RIGHT(I247,3)),VALUE(RIGHT(I247,4)))</f>
        <v>1444</v>
      </c>
    </row>
    <row r="248" spans="1:23" s="46" customFormat="1" ht="12.75" outlineLevel="1" x14ac:dyDescent="0.2">
      <c r="A248" s="45"/>
      <c r="B248" s="55" t="s">
        <v>255</v>
      </c>
      <c r="C248" s="56"/>
      <c r="D248" s="56"/>
      <c r="E248" s="30">
        <f>SUBTOTAL(9,E250:E252)</f>
        <v>3</v>
      </c>
      <c r="F248" s="31"/>
      <c r="G248" s="31"/>
      <c r="H248" s="31"/>
      <c r="I248" s="32"/>
      <c r="J248" s="31"/>
      <c r="K248" s="31"/>
      <c r="L248" s="31"/>
      <c r="M248" s="31"/>
      <c r="N248" s="31"/>
      <c r="O248" s="33"/>
      <c r="P248" s="33"/>
      <c r="Q248" s="33"/>
      <c r="R248" s="33"/>
      <c r="S248" s="31"/>
      <c r="T248" s="33"/>
      <c r="U248" s="31"/>
      <c r="V248" s="49"/>
      <c r="W248" s="54"/>
    </row>
    <row r="249" spans="1:23" s="46" customFormat="1" ht="12.75" outlineLevel="2" x14ac:dyDescent="0.2">
      <c r="A249" s="44"/>
      <c r="B249" s="57" t="s">
        <v>253</v>
      </c>
      <c r="C249" s="58"/>
      <c r="D249" s="58"/>
      <c r="E249" s="40">
        <f>SUBTOTAL(9,E250:E252)</f>
        <v>3</v>
      </c>
      <c r="F249" s="41"/>
      <c r="G249" s="41"/>
      <c r="H249" s="41"/>
      <c r="I249" s="42"/>
      <c r="J249" s="41"/>
      <c r="K249" s="41"/>
      <c r="L249" s="41"/>
      <c r="M249" s="41"/>
      <c r="N249" s="41"/>
      <c r="O249" s="43"/>
      <c r="P249" s="43"/>
      <c r="Q249" s="43"/>
      <c r="R249" s="43"/>
      <c r="S249" s="41"/>
      <c r="T249" s="43"/>
      <c r="U249" s="41"/>
      <c r="V249" s="50"/>
      <c r="W249" s="54"/>
    </row>
    <row r="250" spans="1:23" s="26" customFormat="1" ht="210" customHeight="1" x14ac:dyDescent="0.2">
      <c r="A250" s="16">
        <v>16</v>
      </c>
      <c r="B250" s="17" t="s">
        <v>587</v>
      </c>
      <c r="C250" s="17" t="s">
        <v>1624</v>
      </c>
      <c r="D250" s="17" t="s">
        <v>1608</v>
      </c>
      <c r="E250" s="18">
        <v>1</v>
      </c>
      <c r="F250" s="19">
        <v>100</v>
      </c>
      <c r="G250" s="20" t="s">
        <v>861</v>
      </c>
      <c r="H250" s="20" t="s">
        <v>493</v>
      </c>
      <c r="I250" s="21">
        <v>20191610001614</v>
      </c>
      <c r="J250" s="22" t="s">
        <v>1787</v>
      </c>
      <c r="K250" s="22" t="s">
        <v>1788</v>
      </c>
      <c r="L250" s="22" t="s">
        <v>217</v>
      </c>
      <c r="M250" s="22" t="s">
        <v>632</v>
      </c>
      <c r="N250" s="22" t="s">
        <v>219</v>
      </c>
      <c r="O250" s="23"/>
      <c r="P250" s="23">
        <v>3510909.21</v>
      </c>
      <c r="Q250" s="23">
        <v>5233.87</v>
      </c>
      <c r="R250" s="23">
        <v>3442991.84</v>
      </c>
      <c r="S250" s="24" t="s">
        <v>1789</v>
      </c>
      <c r="T250" s="23">
        <v>73151.240000000005</v>
      </c>
      <c r="U250" s="22" t="s">
        <v>220</v>
      </c>
      <c r="V250" s="20" t="s">
        <v>1790</v>
      </c>
      <c r="W250" s="25">
        <f>IF(OR(LEFT(I250)="7",LEFT(I250,1)="8"),VALUE(RIGHT(I250,3)),VALUE(RIGHT(I250,4)))</f>
        <v>1614</v>
      </c>
    </row>
    <row r="251" spans="1:23" s="26" customFormat="1" ht="390" customHeight="1" x14ac:dyDescent="0.2">
      <c r="A251" s="16">
        <v>16</v>
      </c>
      <c r="B251" s="17" t="s">
        <v>587</v>
      </c>
      <c r="C251" s="17" t="s">
        <v>1624</v>
      </c>
      <c r="D251" s="17" t="s">
        <v>1608</v>
      </c>
      <c r="E251" s="18">
        <v>1</v>
      </c>
      <c r="F251" s="19">
        <v>710</v>
      </c>
      <c r="G251" s="20" t="s">
        <v>1203</v>
      </c>
      <c r="H251" s="20" t="s">
        <v>1203</v>
      </c>
      <c r="I251" s="21" t="s">
        <v>1204</v>
      </c>
      <c r="J251" s="22" t="s">
        <v>1205</v>
      </c>
      <c r="K251" s="22" t="s">
        <v>1206</v>
      </c>
      <c r="L251" s="22" t="s">
        <v>217</v>
      </c>
      <c r="M251" s="22" t="s">
        <v>356</v>
      </c>
      <c r="N251" s="22" t="s">
        <v>219</v>
      </c>
      <c r="O251" s="23">
        <v>76470742.5</v>
      </c>
      <c r="P251" s="23">
        <v>0</v>
      </c>
      <c r="Q251" s="23">
        <v>1614725.93</v>
      </c>
      <c r="R251" s="23">
        <v>4644910.6399999997</v>
      </c>
      <c r="S251" s="24" t="s">
        <v>1791</v>
      </c>
      <c r="T251" s="23">
        <v>73440557.790000007</v>
      </c>
      <c r="U251" s="22" t="s">
        <v>220</v>
      </c>
      <c r="V251" s="20" t="s">
        <v>1792</v>
      </c>
      <c r="W251" s="25">
        <f>IF(OR(LEFT(I251)="7",LEFT(I251,1)="8"),VALUE(RIGHT(I251,3)),VALUE(RIGHT(I251,4)))</f>
        <v>358</v>
      </c>
    </row>
    <row r="252" spans="1:23" s="26" customFormat="1" ht="303.75" customHeight="1" x14ac:dyDescent="0.2">
      <c r="A252" s="16">
        <v>16</v>
      </c>
      <c r="B252" s="17" t="s">
        <v>587</v>
      </c>
      <c r="C252" s="17" t="s">
        <v>1624</v>
      </c>
      <c r="D252" s="17" t="s">
        <v>1608</v>
      </c>
      <c r="E252" s="18">
        <v>1</v>
      </c>
      <c r="F252" s="19" t="s">
        <v>388</v>
      </c>
      <c r="G252" s="20" t="s">
        <v>493</v>
      </c>
      <c r="H252" s="20" t="s">
        <v>493</v>
      </c>
      <c r="I252" s="21" t="s">
        <v>1207</v>
      </c>
      <c r="J252" s="22" t="s">
        <v>1208</v>
      </c>
      <c r="K252" s="22" t="s">
        <v>1209</v>
      </c>
      <c r="L252" s="22" t="s">
        <v>217</v>
      </c>
      <c r="M252" s="22" t="s">
        <v>356</v>
      </c>
      <c r="N252" s="22" t="s">
        <v>620</v>
      </c>
      <c r="O252" s="23">
        <v>40628397.950000003</v>
      </c>
      <c r="P252" s="23">
        <v>353122716.79000002</v>
      </c>
      <c r="Q252" s="23">
        <v>9510501.3900000006</v>
      </c>
      <c r="R252" s="23">
        <v>1960217006.4200001</v>
      </c>
      <c r="S252" s="24" t="s">
        <v>1555</v>
      </c>
      <c r="T252" s="23">
        <v>-1556955390.29</v>
      </c>
      <c r="U252" s="22" t="s">
        <v>220</v>
      </c>
      <c r="V252" s="20" t="s">
        <v>1556</v>
      </c>
      <c r="W252" s="25">
        <f>IF(OR(LEFT(I252)="7",LEFT(I252,1)="8"),VALUE(RIGHT(I252,3)),VALUE(RIGHT(I252,4)))</f>
        <v>1512</v>
      </c>
    </row>
    <row r="253" spans="1:23" s="46" customFormat="1" ht="12.75" outlineLevel="1" x14ac:dyDescent="0.2">
      <c r="A253" s="45"/>
      <c r="B253" s="55" t="s">
        <v>65</v>
      </c>
      <c r="C253" s="56"/>
      <c r="D253" s="56"/>
      <c r="E253" s="30">
        <f>SUBTOTAL(9,E255)</f>
        <v>1</v>
      </c>
      <c r="F253" s="31"/>
      <c r="G253" s="31"/>
      <c r="H253" s="31"/>
      <c r="I253" s="32"/>
      <c r="J253" s="31"/>
      <c r="K253" s="31"/>
      <c r="L253" s="31"/>
      <c r="M253" s="31"/>
      <c r="N253" s="31"/>
      <c r="O253" s="33"/>
      <c r="P253" s="33"/>
      <c r="Q253" s="33"/>
      <c r="R253" s="33"/>
      <c r="S253" s="31"/>
      <c r="T253" s="33"/>
      <c r="U253" s="31"/>
      <c r="V253" s="49"/>
      <c r="W253" s="54"/>
    </row>
    <row r="254" spans="1:23" s="46" customFormat="1" ht="12.75" outlineLevel="2" x14ac:dyDescent="0.2">
      <c r="A254" s="44"/>
      <c r="B254" s="57" t="s">
        <v>17</v>
      </c>
      <c r="C254" s="58"/>
      <c r="D254" s="58"/>
      <c r="E254" s="40">
        <f>SUBTOTAL(9,E255)</f>
        <v>1</v>
      </c>
      <c r="F254" s="41"/>
      <c r="G254" s="41"/>
      <c r="H254" s="41"/>
      <c r="I254" s="42"/>
      <c r="J254" s="41"/>
      <c r="K254" s="41"/>
      <c r="L254" s="41"/>
      <c r="M254" s="41"/>
      <c r="N254" s="41"/>
      <c r="O254" s="43"/>
      <c r="P254" s="43"/>
      <c r="Q254" s="43"/>
      <c r="R254" s="43"/>
      <c r="S254" s="41"/>
      <c r="T254" s="43"/>
      <c r="U254" s="41"/>
      <c r="V254" s="50"/>
      <c r="W254" s="54"/>
    </row>
    <row r="255" spans="1:23" s="26" customFormat="1" ht="286.5" customHeight="1" x14ac:dyDescent="0.2">
      <c r="A255" s="16">
        <v>16</v>
      </c>
      <c r="B255" s="17" t="s">
        <v>587</v>
      </c>
      <c r="C255" s="17" t="s">
        <v>1708</v>
      </c>
      <c r="D255" s="17" t="s">
        <v>1689</v>
      </c>
      <c r="E255" s="18">
        <v>1</v>
      </c>
      <c r="F255" s="19">
        <v>100</v>
      </c>
      <c r="G255" s="20" t="s">
        <v>861</v>
      </c>
      <c r="H255" s="20" t="s">
        <v>454</v>
      </c>
      <c r="I255" s="21" t="s">
        <v>730</v>
      </c>
      <c r="J255" s="22" t="s">
        <v>838</v>
      </c>
      <c r="K255" s="22" t="s">
        <v>13</v>
      </c>
      <c r="L255" s="22" t="s">
        <v>489</v>
      </c>
      <c r="M255" s="22" t="s">
        <v>1005</v>
      </c>
      <c r="N255" s="22" t="s">
        <v>625</v>
      </c>
      <c r="O255" s="23">
        <v>0</v>
      </c>
      <c r="P255" s="23">
        <v>0</v>
      </c>
      <c r="Q255" s="23">
        <v>0</v>
      </c>
      <c r="R255" s="23">
        <v>0</v>
      </c>
      <c r="S255" s="24" t="s">
        <v>1557</v>
      </c>
      <c r="T255" s="23">
        <v>0</v>
      </c>
      <c r="U255" s="22" t="s">
        <v>220</v>
      </c>
      <c r="V255" s="20" t="s">
        <v>1558</v>
      </c>
      <c r="W255" s="25">
        <f>IF(OR(LEFT(I255)="7",LEFT(I255,1)="8"),VALUE(RIGHT(I255,3)),VALUE(RIGHT(I255,4)))</f>
        <v>105</v>
      </c>
    </row>
    <row r="256" spans="1:23" s="9" customFormat="1" ht="34.5" customHeight="1" outlineLevel="3" x14ac:dyDescent="0.2">
      <c r="A256" s="34"/>
      <c r="B256" s="59" t="s">
        <v>250</v>
      </c>
      <c r="C256" s="60"/>
      <c r="D256" s="60"/>
      <c r="E256" s="35">
        <f>SUBTOTAL(9,E257:E261)</f>
        <v>3</v>
      </c>
      <c r="F256" s="36"/>
      <c r="G256" s="36"/>
      <c r="H256" s="36"/>
      <c r="I256" s="37"/>
      <c r="J256" s="36"/>
      <c r="K256" s="36"/>
      <c r="L256" s="36"/>
      <c r="M256" s="36"/>
      <c r="N256" s="36"/>
      <c r="O256" s="38"/>
      <c r="P256" s="39"/>
      <c r="Q256" s="39"/>
      <c r="R256" s="39"/>
      <c r="S256" s="36"/>
      <c r="T256" s="39"/>
      <c r="U256" s="36"/>
      <c r="V256" s="48"/>
      <c r="W256" s="53"/>
    </row>
    <row r="257" spans="1:23" s="46" customFormat="1" ht="12.75" outlineLevel="1" x14ac:dyDescent="0.2">
      <c r="A257" s="45"/>
      <c r="B257" s="55" t="s">
        <v>255</v>
      </c>
      <c r="C257" s="56"/>
      <c r="D257" s="56"/>
      <c r="E257" s="30">
        <f>SUBTOTAL(9,E259:E261)</f>
        <v>3</v>
      </c>
      <c r="F257" s="31"/>
      <c r="G257" s="31"/>
      <c r="H257" s="31"/>
      <c r="I257" s="32"/>
      <c r="J257" s="31"/>
      <c r="K257" s="31"/>
      <c r="L257" s="31"/>
      <c r="M257" s="31"/>
      <c r="N257" s="31"/>
      <c r="O257" s="33"/>
      <c r="P257" s="33"/>
      <c r="Q257" s="33"/>
      <c r="R257" s="33"/>
      <c r="S257" s="31"/>
      <c r="T257" s="33"/>
      <c r="U257" s="31"/>
      <c r="V257" s="49"/>
      <c r="W257" s="54"/>
    </row>
    <row r="258" spans="1:23" s="46" customFormat="1" ht="12.75" outlineLevel="2" x14ac:dyDescent="0.2">
      <c r="A258" s="44"/>
      <c r="B258" s="57" t="s">
        <v>253</v>
      </c>
      <c r="C258" s="58"/>
      <c r="D258" s="58"/>
      <c r="E258" s="40">
        <f>SUBTOTAL(9,E259:E261)</f>
        <v>3</v>
      </c>
      <c r="F258" s="41"/>
      <c r="G258" s="41"/>
      <c r="H258" s="41"/>
      <c r="I258" s="42"/>
      <c r="J258" s="41"/>
      <c r="K258" s="41"/>
      <c r="L258" s="41"/>
      <c r="M258" s="41"/>
      <c r="N258" s="41"/>
      <c r="O258" s="43"/>
      <c r="P258" s="43"/>
      <c r="Q258" s="43"/>
      <c r="R258" s="43"/>
      <c r="S258" s="41"/>
      <c r="T258" s="43"/>
      <c r="U258" s="41"/>
      <c r="V258" s="50"/>
      <c r="W258" s="54"/>
    </row>
    <row r="259" spans="1:23" s="26" customFormat="1" ht="177.75" customHeight="1" x14ac:dyDescent="0.2">
      <c r="A259" s="16">
        <v>17</v>
      </c>
      <c r="B259" s="17" t="s">
        <v>250</v>
      </c>
      <c r="C259" s="17" t="s">
        <v>1624</v>
      </c>
      <c r="D259" s="17" t="s">
        <v>1608</v>
      </c>
      <c r="E259" s="18">
        <v>1</v>
      </c>
      <c r="F259" s="19">
        <v>600</v>
      </c>
      <c r="G259" s="20" t="s">
        <v>251</v>
      </c>
      <c r="H259" s="20" t="s">
        <v>250</v>
      </c>
      <c r="I259" s="21">
        <v>20051781001392</v>
      </c>
      <c r="J259" s="22" t="s">
        <v>201</v>
      </c>
      <c r="K259" s="22" t="s">
        <v>763</v>
      </c>
      <c r="L259" s="22" t="s">
        <v>656</v>
      </c>
      <c r="M259" s="22" t="s">
        <v>751</v>
      </c>
      <c r="N259" s="22" t="s">
        <v>625</v>
      </c>
      <c r="O259" s="23">
        <v>4208782.57</v>
      </c>
      <c r="P259" s="23">
        <v>0</v>
      </c>
      <c r="Q259" s="23">
        <v>226422.34</v>
      </c>
      <c r="R259" s="23">
        <v>110200</v>
      </c>
      <c r="S259" s="24" t="s">
        <v>1793</v>
      </c>
      <c r="T259" s="23">
        <v>4325004.91</v>
      </c>
      <c r="U259" s="22" t="s">
        <v>633</v>
      </c>
      <c r="V259" s="20" t="s">
        <v>1460</v>
      </c>
      <c r="W259" s="25">
        <f>IF(OR(LEFT(I259)="7",LEFT(I259,1)="8"),VALUE(RIGHT(I259,3)),VALUE(RIGHT(I259,4)))</f>
        <v>1392</v>
      </c>
    </row>
    <row r="260" spans="1:23" s="26" customFormat="1" ht="181.5" customHeight="1" x14ac:dyDescent="0.2">
      <c r="A260" s="16">
        <v>17</v>
      </c>
      <c r="B260" s="17" t="s">
        <v>250</v>
      </c>
      <c r="C260" s="17" t="s">
        <v>1624</v>
      </c>
      <c r="D260" s="17" t="s">
        <v>1608</v>
      </c>
      <c r="E260" s="18">
        <v>1</v>
      </c>
      <c r="F260" s="19">
        <v>810</v>
      </c>
      <c r="G260" s="20" t="s">
        <v>1037</v>
      </c>
      <c r="H260" s="20" t="s">
        <v>250</v>
      </c>
      <c r="I260" s="21">
        <v>20091781001514</v>
      </c>
      <c r="J260" s="22" t="s">
        <v>859</v>
      </c>
      <c r="K260" s="22" t="s">
        <v>921</v>
      </c>
      <c r="L260" s="22" t="s">
        <v>217</v>
      </c>
      <c r="M260" s="22" t="s">
        <v>218</v>
      </c>
      <c r="N260" s="22" t="s">
        <v>219</v>
      </c>
      <c r="O260" s="23">
        <v>275829248.83999997</v>
      </c>
      <c r="P260" s="23">
        <v>0</v>
      </c>
      <c r="Q260" s="23">
        <v>17252407.219999999</v>
      </c>
      <c r="R260" s="23">
        <v>11442677.17</v>
      </c>
      <c r="S260" s="24" t="s">
        <v>1559</v>
      </c>
      <c r="T260" s="23">
        <v>281638978.88999999</v>
      </c>
      <c r="U260" s="22" t="s">
        <v>633</v>
      </c>
      <c r="V260" s="20" t="s">
        <v>946</v>
      </c>
      <c r="W260" s="25">
        <f>IF(OR(LEFT(I260)="7",LEFT(I260,1)="8"),VALUE(RIGHT(I260,3)),VALUE(RIGHT(I260,4)))</f>
        <v>1514</v>
      </c>
    </row>
    <row r="261" spans="1:23" s="26" customFormat="1" ht="201.75" customHeight="1" x14ac:dyDescent="0.2">
      <c r="A261" s="16">
        <v>17</v>
      </c>
      <c r="B261" s="17" t="s">
        <v>250</v>
      </c>
      <c r="C261" s="17" t="s">
        <v>1624</v>
      </c>
      <c r="D261" s="17" t="s">
        <v>1608</v>
      </c>
      <c r="E261" s="18">
        <v>1</v>
      </c>
      <c r="F261" s="19" t="s">
        <v>252</v>
      </c>
      <c r="G261" s="20" t="s">
        <v>258</v>
      </c>
      <c r="H261" s="20" t="s">
        <v>258</v>
      </c>
      <c r="I261" s="21" t="s">
        <v>259</v>
      </c>
      <c r="J261" s="22" t="s">
        <v>260</v>
      </c>
      <c r="K261" s="22" t="s">
        <v>223</v>
      </c>
      <c r="L261" s="22" t="s">
        <v>656</v>
      </c>
      <c r="M261" s="22" t="s">
        <v>488</v>
      </c>
      <c r="N261" s="22" t="s">
        <v>741</v>
      </c>
      <c r="O261" s="23">
        <v>530645.21</v>
      </c>
      <c r="P261" s="23">
        <v>815308.26</v>
      </c>
      <c r="Q261" s="23">
        <v>38494.28</v>
      </c>
      <c r="R261" s="23">
        <v>1192285.44</v>
      </c>
      <c r="S261" s="24" t="s">
        <v>1794</v>
      </c>
      <c r="T261" s="23">
        <v>192162.31</v>
      </c>
      <c r="U261" s="22" t="s">
        <v>220</v>
      </c>
      <c r="V261" s="20" t="s">
        <v>1795</v>
      </c>
      <c r="W261" s="25">
        <f>IF(OR(LEFT(I261)="7",LEFT(I261,1)="8"),VALUE(RIGHT(I261,3)),VALUE(RIGHT(I261,4)))</f>
        <v>1298</v>
      </c>
    </row>
    <row r="262" spans="1:23" s="9" customFormat="1" ht="27.75" customHeight="1" outlineLevel="3" x14ac:dyDescent="0.2">
      <c r="A262" s="34"/>
      <c r="B262" s="59" t="s">
        <v>261</v>
      </c>
      <c r="C262" s="60"/>
      <c r="D262" s="60"/>
      <c r="E262" s="35">
        <f>SUBTOTAL(9,E265:E274)</f>
        <v>10</v>
      </c>
      <c r="F262" s="36"/>
      <c r="G262" s="36"/>
      <c r="H262" s="36"/>
      <c r="I262" s="37"/>
      <c r="J262" s="36"/>
      <c r="K262" s="36"/>
      <c r="L262" s="36"/>
      <c r="M262" s="36"/>
      <c r="N262" s="36"/>
      <c r="O262" s="38"/>
      <c r="P262" s="39"/>
      <c r="Q262" s="39"/>
      <c r="R262" s="39"/>
      <c r="S262" s="36"/>
      <c r="T262" s="39"/>
      <c r="U262" s="36"/>
      <c r="V262" s="48"/>
      <c r="W262" s="53"/>
    </row>
    <row r="263" spans="1:23" s="46" customFormat="1" ht="12.75" outlineLevel="1" x14ac:dyDescent="0.2">
      <c r="A263" s="45"/>
      <c r="B263" s="55" t="s">
        <v>639</v>
      </c>
      <c r="C263" s="56" t="s">
        <v>637</v>
      </c>
      <c r="D263" s="56"/>
      <c r="E263" s="30">
        <f>SUBTOTAL(9,E265:E274)</f>
        <v>10</v>
      </c>
      <c r="F263" s="31"/>
      <c r="G263" s="31"/>
      <c r="H263" s="31"/>
      <c r="I263" s="32"/>
      <c r="J263" s="31"/>
      <c r="K263" s="31"/>
      <c r="L263" s="31"/>
      <c r="M263" s="31"/>
      <c r="N263" s="31"/>
      <c r="O263" s="33"/>
      <c r="P263" s="33"/>
      <c r="Q263" s="33"/>
      <c r="R263" s="33"/>
      <c r="S263" s="31"/>
      <c r="T263" s="33"/>
      <c r="U263" s="31"/>
      <c r="V263" s="49"/>
      <c r="W263" s="54"/>
    </row>
    <row r="264" spans="1:23" s="46" customFormat="1" ht="12.75" outlineLevel="2" x14ac:dyDescent="0.2">
      <c r="A264" s="44"/>
      <c r="B264" s="57" t="s">
        <v>253</v>
      </c>
      <c r="C264" s="58"/>
      <c r="D264" s="58"/>
      <c r="E264" s="40">
        <f>SUBTOTAL(9,E265:E274)</f>
        <v>10</v>
      </c>
      <c r="F264" s="41"/>
      <c r="G264" s="41"/>
      <c r="H264" s="41"/>
      <c r="I264" s="42"/>
      <c r="J264" s="41"/>
      <c r="K264" s="41"/>
      <c r="L264" s="41"/>
      <c r="M264" s="41"/>
      <c r="N264" s="41"/>
      <c r="O264" s="43"/>
      <c r="P264" s="43"/>
      <c r="Q264" s="43"/>
      <c r="R264" s="43"/>
      <c r="S264" s="41"/>
      <c r="T264" s="43"/>
      <c r="U264" s="41"/>
      <c r="V264" s="50"/>
      <c r="W264" s="54"/>
    </row>
    <row r="265" spans="1:23" s="26" customFormat="1" ht="363.75" customHeight="1" x14ac:dyDescent="0.2">
      <c r="A265" s="16">
        <v>18</v>
      </c>
      <c r="B265" s="17" t="s">
        <v>261</v>
      </c>
      <c r="C265" s="17" t="s">
        <v>1609</v>
      </c>
      <c r="D265" s="17" t="s">
        <v>1608</v>
      </c>
      <c r="E265" s="18">
        <v>1</v>
      </c>
      <c r="F265" s="19">
        <v>211</v>
      </c>
      <c r="G265" s="20" t="s">
        <v>1265</v>
      </c>
      <c r="H265" s="20" t="s">
        <v>478</v>
      </c>
      <c r="I265" s="21">
        <v>20101821101520</v>
      </c>
      <c r="J265" s="22" t="s">
        <v>860</v>
      </c>
      <c r="K265" s="22" t="s">
        <v>858</v>
      </c>
      <c r="L265" s="22" t="s">
        <v>217</v>
      </c>
      <c r="M265" s="22" t="s">
        <v>632</v>
      </c>
      <c r="N265" s="22" t="s">
        <v>219</v>
      </c>
      <c r="O265" s="23">
        <v>799971252.67999995</v>
      </c>
      <c r="P265" s="23">
        <v>595725454.13</v>
      </c>
      <c r="Q265" s="23">
        <v>68842428.719999999</v>
      </c>
      <c r="R265" s="23">
        <v>216594107.81</v>
      </c>
      <c r="S265" s="24" t="s">
        <v>1796</v>
      </c>
      <c r="T265" s="23">
        <v>1247945027.72</v>
      </c>
      <c r="U265" s="22" t="s">
        <v>633</v>
      </c>
      <c r="V265" s="20" t="s">
        <v>1797</v>
      </c>
      <c r="W265" s="25">
        <f>IF(OR(LEFT(I265)="7",LEFT(I265,1)="8"),VALUE(RIGHT(I265,3)),VALUE(RIGHT(I265,4)))</f>
        <v>1520</v>
      </c>
    </row>
    <row r="266" spans="1:23" s="26" customFormat="1" ht="226.5" customHeight="1" x14ac:dyDescent="0.2">
      <c r="A266" s="16">
        <v>18</v>
      </c>
      <c r="B266" s="17" t="s">
        <v>261</v>
      </c>
      <c r="C266" s="17" t="s">
        <v>1609</v>
      </c>
      <c r="D266" s="17" t="s">
        <v>1608</v>
      </c>
      <c r="E266" s="18">
        <v>1</v>
      </c>
      <c r="F266" s="19">
        <v>314</v>
      </c>
      <c r="G266" s="20" t="s">
        <v>1221</v>
      </c>
      <c r="H266" s="20" t="s">
        <v>478</v>
      </c>
      <c r="I266" s="21">
        <v>20141831401582</v>
      </c>
      <c r="J266" s="22" t="s">
        <v>1138</v>
      </c>
      <c r="K266" s="22" t="s">
        <v>1139</v>
      </c>
      <c r="L266" s="22" t="s">
        <v>217</v>
      </c>
      <c r="M266" s="22" t="s">
        <v>632</v>
      </c>
      <c r="N266" s="22" t="s">
        <v>219</v>
      </c>
      <c r="O266" s="23">
        <v>450625516.66000003</v>
      </c>
      <c r="P266" s="23">
        <v>822222292.47000003</v>
      </c>
      <c r="Q266" s="23">
        <v>72337419.650000006</v>
      </c>
      <c r="R266" s="23">
        <v>37062038.789999999</v>
      </c>
      <c r="S266" s="24" t="s">
        <v>1798</v>
      </c>
      <c r="T266" s="23">
        <v>1308123189.99</v>
      </c>
      <c r="U266" s="22" t="s">
        <v>633</v>
      </c>
      <c r="V266" s="20" t="s">
        <v>1417</v>
      </c>
      <c r="W266" s="25">
        <f>IF(OR(LEFT(I266)="7",LEFT(I266,1)="8"),VALUE(RIGHT(I266,3)),VALUE(RIGHT(I266,4)))</f>
        <v>1582</v>
      </c>
    </row>
    <row r="267" spans="1:23" s="26" customFormat="1" ht="333.75" customHeight="1" x14ac:dyDescent="0.2">
      <c r="A267" s="16">
        <v>18</v>
      </c>
      <c r="B267" s="17" t="s">
        <v>261</v>
      </c>
      <c r="C267" s="17" t="s">
        <v>1609</v>
      </c>
      <c r="D267" s="17" t="s">
        <v>1608</v>
      </c>
      <c r="E267" s="18">
        <v>1</v>
      </c>
      <c r="F267" s="19" t="s">
        <v>262</v>
      </c>
      <c r="G267" s="20" t="s">
        <v>263</v>
      </c>
      <c r="H267" s="20" t="s">
        <v>263</v>
      </c>
      <c r="I267" s="21" t="s">
        <v>264</v>
      </c>
      <c r="J267" s="22" t="s">
        <v>202</v>
      </c>
      <c r="K267" s="22" t="s">
        <v>1154</v>
      </c>
      <c r="L267" s="22" t="s">
        <v>489</v>
      </c>
      <c r="M267" s="22" t="s">
        <v>265</v>
      </c>
      <c r="N267" s="22" t="s">
        <v>219</v>
      </c>
      <c r="O267" s="23">
        <v>23281193.010000002</v>
      </c>
      <c r="P267" s="23">
        <v>0</v>
      </c>
      <c r="Q267" s="23">
        <v>1462750.62</v>
      </c>
      <c r="R267" s="23">
        <v>1486711.75</v>
      </c>
      <c r="S267" s="24" t="s">
        <v>1560</v>
      </c>
      <c r="T267" s="23">
        <v>23257231.879999999</v>
      </c>
      <c r="U267" s="22" t="s">
        <v>633</v>
      </c>
      <c r="V267" s="20" t="s">
        <v>947</v>
      </c>
      <c r="W267" s="25">
        <f>IF(OR(LEFT(I267)="7",LEFT(I267,1)="8"),VALUE(RIGHT(I267,3)),VALUE(RIGHT(I267,4)))</f>
        <v>1236</v>
      </c>
    </row>
    <row r="268" spans="1:23" s="26" customFormat="1" ht="132.75" customHeight="1" x14ac:dyDescent="0.2">
      <c r="A268" s="16">
        <v>18</v>
      </c>
      <c r="B268" s="17" t="s">
        <v>261</v>
      </c>
      <c r="C268" s="17" t="s">
        <v>1609</v>
      </c>
      <c r="D268" s="17" t="s">
        <v>1608</v>
      </c>
      <c r="E268" s="18">
        <v>1</v>
      </c>
      <c r="F268" s="19" t="s">
        <v>262</v>
      </c>
      <c r="G268" s="20" t="s">
        <v>263</v>
      </c>
      <c r="H268" s="20" t="s">
        <v>263</v>
      </c>
      <c r="I268" s="21" t="s">
        <v>158</v>
      </c>
      <c r="J268" s="22" t="s">
        <v>505</v>
      </c>
      <c r="K268" s="22" t="s">
        <v>157</v>
      </c>
      <c r="L268" s="22" t="s">
        <v>656</v>
      </c>
      <c r="M268" s="22" t="s">
        <v>156</v>
      </c>
      <c r="N268" s="22" t="s">
        <v>320</v>
      </c>
      <c r="O268" s="23">
        <v>6871590.29</v>
      </c>
      <c r="P268" s="23">
        <v>4400000</v>
      </c>
      <c r="Q268" s="23">
        <v>150369.51999999999</v>
      </c>
      <c r="R268" s="23">
        <v>10954912.050000001</v>
      </c>
      <c r="S268" s="24" t="s">
        <v>1482</v>
      </c>
      <c r="T268" s="23">
        <v>467047.76</v>
      </c>
      <c r="U268" s="22" t="s">
        <v>633</v>
      </c>
      <c r="V268" s="20" t="s">
        <v>948</v>
      </c>
      <c r="W268" s="25">
        <f>IF(OR(LEFT(I268)="7",LEFT(I268,1)="8"),VALUE(RIGHT(I268,3)),VALUE(RIGHT(I268,4)))</f>
        <v>1453</v>
      </c>
    </row>
    <row r="269" spans="1:23" s="26" customFormat="1" ht="200.25" customHeight="1" x14ac:dyDescent="0.2">
      <c r="A269" s="16">
        <v>18</v>
      </c>
      <c r="B269" s="17" t="s">
        <v>261</v>
      </c>
      <c r="C269" s="17" t="s">
        <v>1609</v>
      </c>
      <c r="D269" s="17" t="s">
        <v>1608</v>
      </c>
      <c r="E269" s="18">
        <v>1</v>
      </c>
      <c r="F269" s="19" t="s">
        <v>266</v>
      </c>
      <c r="G269" s="20" t="s">
        <v>267</v>
      </c>
      <c r="H269" s="20" t="s">
        <v>267</v>
      </c>
      <c r="I269" s="21" t="s">
        <v>268</v>
      </c>
      <c r="J269" s="22" t="s">
        <v>509</v>
      </c>
      <c r="K269" s="22" t="s">
        <v>766</v>
      </c>
      <c r="L269" s="22" t="s">
        <v>656</v>
      </c>
      <c r="M269" s="22" t="s">
        <v>385</v>
      </c>
      <c r="N269" s="22" t="s">
        <v>620</v>
      </c>
      <c r="O269" s="23">
        <v>729409361.04999995</v>
      </c>
      <c r="P269" s="23">
        <v>507648570</v>
      </c>
      <c r="Q269" s="23">
        <v>57861418.259999998</v>
      </c>
      <c r="R269" s="23">
        <v>1294919349.3099999</v>
      </c>
      <c r="S269" s="24" t="s">
        <v>1367</v>
      </c>
      <c r="T269" s="23">
        <v>0</v>
      </c>
      <c r="U269" s="22" t="s">
        <v>220</v>
      </c>
      <c r="V269" s="20" t="s">
        <v>1799</v>
      </c>
      <c r="W269" s="25">
        <f>IF(OR(LEFT(I269)="7",LEFT(I269,1)="8"),VALUE(RIGHT(I269,3)),VALUE(RIGHT(I269,4)))</f>
        <v>1096</v>
      </c>
    </row>
    <row r="270" spans="1:23" s="26" customFormat="1" ht="132.75" customHeight="1" x14ac:dyDescent="0.2">
      <c r="A270" s="16">
        <v>18</v>
      </c>
      <c r="B270" s="17" t="s">
        <v>261</v>
      </c>
      <c r="C270" s="17" t="s">
        <v>1609</v>
      </c>
      <c r="D270" s="17" t="s">
        <v>1608</v>
      </c>
      <c r="E270" s="18">
        <v>1</v>
      </c>
      <c r="F270" s="19" t="s">
        <v>266</v>
      </c>
      <c r="G270" s="20" t="s">
        <v>267</v>
      </c>
      <c r="H270" s="20" t="s">
        <v>267</v>
      </c>
      <c r="I270" s="21" t="s">
        <v>269</v>
      </c>
      <c r="J270" s="22" t="s">
        <v>70</v>
      </c>
      <c r="K270" s="22" t="s">
        <v>296</v>
      </c>
      <c r="L270" s="22" t="s">
        <v>489</v>
      </c>
      <c r="M270" s="22" t="s">
        <v>445</v>
      </c>
      <c r="N270" s="22" t="s">
        <v>320</v>
      </c>
      <c r="O270" s="23">
        <v>264373403.63999999</v>
      </c>
      <c r="P270" s="23">
        <v>649297.11</v>
      </c>
      <c r="Q270" s="23">
        <v>20109853.890000001</v>
      </c>
      <c r="R270" s="23">
        <v>80351870.349999994</v>
      </c>
      <c r="S270" s="24" t="s">
        <v>1368</v>
      </c>
      <c r="T270" s="23">
        <v>204780684.28999999</v>
      </c>
      <c r="U270" s="22" t="s">
        <v>220</v>
      </c>
      <c r="V270" s="20" t="s">
        <v>1159</v>
      </c>
      <c r="W270" s="25">
        <f>IF(OR(LEFT(I270)="7",LEFT(I270,1)="8"),VALUE(RIGHT(I270,3)),VALUE(RIGHT(I270,4)))</f>
        <v>1101</v>
      </c>
    </row>
    <row r="271" spans="1:23" s="26" customFormat="1" ht="132.75" customHeight="1" x14ac:dyDescent="0.2">
      <c r="A271" s="16">
        <v>18</v>
      </c>
      <c r="B271" s="17" t="s">
        <v>261</v>
      </c>
      <c r="C271" s="17" t="s">
        <v>1609</v>
      </c>
      <c r="D271" s="17" t="s">
        <v>1608</v>
      </c>
      <c r="E271" s="18">
        <v>1</v>
      </c>
      <c r="F271" s="19" t="s">
        <v>266</v>
      </c>
      <c r="G271" s="20" t="s">
        <v>267</v>
      </c>
      <c r="H271" s="20" t="s">
        <v>267</v>
      </c>
      <c r="I271" s="21" t="s">
        <v>297</v>
      </c>
      <c r="J271" s="22" t="s">
        <v>298</v>
      </c>
      <c r="K271" s="22" t="s">
        <v>299</v>
      </c>
      <c r="L271" s="22" t="s">
        <v>489</v>
      </c>
      <c r="M271" s="22" t="s">
        <v>445</v>
      </c>
      <c r="N271" s="22" t="s">
        <v>320</v>
      </c>
      <c r="O271" s="23">
        <v>14592538.359999999</v>
      </c>
      <c r="P271" s="23">
        <v>2027.13</v>
      </c>
      <c r="Q271" s="23">
        <v>800387.03</v>
      </c>
      <c r="R271" s="23">
        <v>4164787.85</v>
      </c>
      <c r="S271" s="24" t="s">
        <v>1369</v>
      </c>
      <c r="T271" s="23">
        <v>11230164.67</v>
      </c>
      <c r="U271" s="22" t="s">
        <v>220</v>
      </c>
      <c r="V271" s="20" t="s">
        <v>1160</v>
      </c>
      <c r="W271" s="25">
        <f>IF(OR(LEFT(I271)="7",LEFT(I271,1)="8"),VALUE(RIGHT(I271,3)),VALUE(RIGHT(I271,4)))</f>
        <v>1102</v>
      </c>
    </row>
    <row r="272" spans="1:23" s="26" customFormat="1" ht="132.75" customHeight="1" x14ac:dyDescent="0.2">
      <c r="A272" s="16">
        <v>18</v>
      </c>
      <c r="B272" s="17" t="s">
        <v>261</v>
      </c>
      <c r="C272" s="17" t="s">
        <v>1609</v>
      </c>
      <c r="D272" s="17" t="s">
        <v>1608</v>
      </c>
      <c r="E272" s="18">
        <v>1</v>
      </c>
      <c r="F272" s="19" t="s">
        <v>266</v>
      </c>
      <c r="G272" s="20" t="s">
        <v>267</v>
      </c>
      <c r="H272" s="20" t="s">
        <v>267</v>
      </c>
      <c r="I272" s="21" t="s">
        <v>300</v>
      </c>
      <c r="J272" s="22" t="s">
        <v>301</v>
      </c>
      <c r="K272" s="22" t="s">
        <v>302</v>
      </c>
      <c r="L272" s="22" t="s">
        <v>656</v>
      </c>
      <c r="M272" s="22" t="s">
        <v>385</v>
      </c>
      <c r="N272" s="22" t="s">
        <v>741</v>
      </c>
      <c r="O272" s="23">
        <v>168195.58</v>
      </c>
      <c r="P272" s="23">
        <v>144202165.34</v>
      </c>
      <c r="Q272" s="23">
        <v>1102123.3700000001</v>
      </c>
      <c r="R272" s="23">
        <v>308549.3</v>
      </c>
      <c r="S272" s="24" t="s">
        <v>1370</v>
      </c>
      <c r="T272" s="23">
        <v>145163934.99000001</v>
      </c>
      <c r="U272" s="22" t="s">
        <v>220</v>
      </c>
      <c r="V272" s="20" t="s">
        <v>1161</v>
      </c>
      <c r="W272" s="25">
        <f>IF(OR(LEFT(I272)="7",LEFT(I272,1)="8"),VALUE(RIGHT(I272,3)),VALUE(RIGHT(I272,4)))</f>
        <v>1451</v>
      </c>
    </row>
    <row r="273" spans="1:23" s="26" customFormat="1" ht="339.75" customHeight="1" x14ac:dyDescent="0.2">
      <c r="A273" s="16">
        <v>18</v>
      </c>
      <c r="B273" s="17" t="s">
        <v>261</v>
      </c>
      <c r="C273" s="17" t="s">
        <v>1609</v>
      </c>
      <c r="D273" s="17" t="s">
        <v>1608</v>
      </c>
      <c r="E273" s="18">
        <v>1</v>
      </c>
      <c r="F273" s="19" t="s">
        <v>1222</v>
      </c>
      <c r="G273" s="20" t="s">
        <v>1223</v>
      </c>
      <c r="H273" s="20" t="s">
        <v>1223</v>
      </c>
      <c r="I273" s="21" t="s">
        <v>1224</v>
      </c>
      <c r="J273" s="22" t="s">
        <v>1225</v>
      </c>
      <c r="K273" s="22" t="s">
        <v>1226</v>
      </c>
      <c r="L273" s="22" t="s">
        <v>217</v>
      </c>
      <c r="M273" s="22" t="s">
        <v>615</v>
      </c>
      <c r="N273" s="22" t="s">
        <v>219</v>
      </c>
      <c r="O273" s="23">
        <v>1870670279.8800001</v>
      </c>
      <c r="P273" s="23">
        <v>101135508854.05</v>
      </c>
      <c r="Q273" s="23">
        <v>147742658.49000001</v>
      </c>
      <c r="R273" s="23">
        <v>100400968522.64999</v>
      </c>
      <c r="S273" s="24" t="s">
        <v>1509</v>
      </c>
      <c r="T273" s="23">
        <v>2752953269.77</v>
      </c>
      <c r="U273" s="22" t="s">
        <v>220</v>
      </c>
      <c r="V273" s="20" t="s">
        <v>1510</v>
      </c>
      <c r="W273" s="25">
        <f>IF(OR(LEFT(I273)="7",LEFT(I273,1)="8"),VALUE(RIGHT(I273,3)),VALUE(RIGHT(I273,4)))</f>
        <v>1588</v>
      </c>
    </row>
    <row r="274" spans="1:23" s="26" customFormat="1" ht="303.75" customHeight="1" x14ac:dyDescent="0.2">
      <c r="A274" s="16">
        <v>18</v>
      </c>
      <c r="B274" s="17" t="s">
        <v>261</v>
      </c>
      <c r="C274" s="17" t="s">
        <v>1609</v>
      </c>
      <c r="D274" s="17" t="s">
        <v>1608</v>
      </c>
      <c r="E274" s="18">
        <v>1</v>
      </c>
      <c r="F274" s="19" t="s">
        <v>1256</v>
      </c>
      <c r="G274" s="20" t="s">
        <v>1257</v>
      </c>
      <c r="H274" s="20" t="s">
        <v>1257</v>
      </c>
      <c r="I274" s="21" t="s">
        <v>1258</v>
      </c>
      <c r="J274" s="22" t="s">
        <v>1259</v>
      </c>
      <c r="K274" s="22" t="s">
        <v>1260</v>
      </c>
      <c r="L274" s="22" t="s">
        <v>217</v>
      </c>
      <c r="M274" s="22" t="s">
        <v>541</v>
      </c>
      <c r="N274" s="22" t="s">
        <v>620</v>
      </c>
      <c r="O274" s="23">
        <v>1000</v>
      </c>
      <c r="P274" s="23">
        <v>0</v>
      </c>
      <c r="Q274" s="23">
        <v>34318033</v>
      </c>
      <c r="R274" s="23">
        <v>34883171</v>
      </c>
      <c r="S274" s="24" t="s">
        <v>1800</v>
      </c>
      <c r="T274" s="23">
        <v>-564138</v>
      </c>
      <c r="U274" s="22" t="s">
        <v>220</v>
      </c>
      <c r="V274" s="20" t="s">
        <v>1261</v>
      </c>
      <c r="W274" s="25">
        <f>IF(OR(LEFT(I274)="7",LEFT(I274,1)="8"),VALUE(RIGHT(I274,3)),VALUE(RIGHT(I274,4)))</f>
        <v>1594</v>
      </c>
    </row>
    <row r="275" spans="1:23" s="9" customFormat="1" ht="24.75" customHeight="1" outlineLevel="3" x14ac:dyDescent="0.2">
      <c r="A275" s="34"/>
      <c r="B275" s="59" t="s">
        <v>603</v>
      </c>
      <c r="C275" s="60"/>
      <c r="D275" s="60"/>
      <c r="E275" s="35">
        <f>SUBTOTAL(9,E278:E289)</f>
        <v>11</v>
      </c>
      <c r="F275" s="36"/>
      <c r="G275" s="36"/>
      <c r="H275" s="36"/>
      <c r="I275" s="37"/>
      <c r="J275" s="36"/>
      <c r="K275" s="36"/>
      <c r="L275" s="36"/>
      <c r="M275" s="36"/>
      <c r="N275" s="36"/>
      <c r="O275" s="38"/>
      <c r="P275" s="39"/>
      <c r="Q275" s="39"/>
      <c r="R275" s="39"/>
      <c r="S275" s="36"/>
      <c r="T275" s="39"/>
      <c r="U275" s="36"/>
      <c r="V275" s="48"/>
      <c r="W275" s="53"/>
    </row>
    <row r="276" spans="1:23" s="46" customFormat="1" ht="12.75" outlineLevel="1" x14ac:dyDescent="0.2">
      <c r="A276" s="45"/>
      <c r="B276" s="55" t="s">
        <v>639</v>
      </c>
      <c r="C276" s="56" t="s">
        <v>637</v>
      </c>
      <c r="D276" s="56"/>
      <c r="E276" s="30">
        <f>SUBTOTAL(9,E278:E289)</f>
        <v>11</v>
      </c>
      <c r="F276" s="31"/>
      <c r="G276" s="31"/>
      <c r="H276" s="31"/>
      <c r="I276" s="32"/>
      <c r="J276" s="31"/>
      <c r="K276" s="31"/>
      <c r="L276" s="31"/>
      <c r="M276" s="31"/>
      <c r="N276" s="31"/>
      <c r="O276" s="33"/>
      <c r="P276" s="33"/>
      <c r="Q276" s="33"/>
      <c r="R276" s="33"/>
      <c r="S276" s="31"/>
      <c r="T276" s="33"/>
      <c r="U276" s="31"/>
      <c r="V276" s="49"/>
      <c r="W276" s="54"/>
    </row>
    <row r="277" spans="1:23" s="46" customFormat="1" ht="12.75" outlineLevel="2" x14ac:dyDescent="0.2">
      <c r="A277" s="44"/>
      <c r="B277" s="57" t="s">
        <v>253</v>
      </c>
      <c r="C277" s="58"/>
      <c r="D277" s="58"/>
      <c r="E277" s="40">
        <f>SUBTOTAL(9,E278:E281)</f>
        <v>4</v>
      </c>
      <c r="F277" s="41"/>
      <c r="G277" s="41"/>
      <c r="H277" s="41"/>
      <c r="I277" s="42"/>
      <c r="J277" s="41"/>
      <c r="K277" s="41"/>
      <c r="L277" s="41"/>
      <c r="M277" s="41"/>
      <c r="N277" s="41"/>
      <c r="O277" s="43"/>
      <c r="P277" s="43"/>
      <c r="Q277" s="43"/>
      <c r="R277" s="43"/>
      <c r="S277" s="41"/>
      <c r="T277" s="43"/>
      <c r="U277" s="41"/>
      <c r="V277" s="50"/>
      <c r="W277" s="54"/>
    </row>
    <row r="278" spans="1:23" s="26" customFormat="1" ht="298.5" customHeight="1" x14ac:dyDescent="0.2">
      <c r="A278" s="16">
        <v>21</v>
      </c>
      <c r="B278" s="17" t="s">
        <v>603</v>
      </c>
      <c r="C278" s="17" t="s">
        <v>1609</v>
      </c>
      <c r="D278" s="17" t="s">
        <v>1608</v>
      </c>
      <c r="E278" s="18">
        <v>1</v>
      </c>
      <c r="F278" s="19" t="s">
        <v>388</v>
      </c>
      <c r="G278" s="20" t="s">
        <v>1215</v>
      </c>
      <c r="H278" s="20" t="s">
        <v>478</v>
      </c>
      <c r="I278" s="21">
        <v>20092150001518</v>
      </c>
      <c r="J278" s="22" t="s">
        <v>864</v>
      </c>
      <c r="K278" s="22" t="s">
        <v>1262</v>
      </c>
      <c r="L278" s="22" t="s">
        <v>217</v>
      </c>
      <c r="M278" s="22" t="s">
        <v>356</v>
      </c>
      <c r="N278" s="22" t="s">
        <v>219</v>
      </c>
      <c r="O278" s="23">
        <v>146199836.94</v>
      </c>
      <c r="P278" s="23">
        <v>2940000</v>
      </c>
      <c r="Q278" s="23">
        <v>9223450.0199999996</v>
      </c>
      <c r="R278" s="23">
        <v>7870725.2000000002</v>
      </c>
      <c r="S278" s="24" t="s">
        <v>1801</v>
      </c>
      <c r="T278" s="23">
        <v>150492561.75999999</v>
      </c>
      <c r="U278" s="22" t="s">
        <v>633</v>
      </c>
      <c r="V278" s="20" t="s">
        <v>1171</v>
      </c>
      <c r="W278" s="25">
        <f>IF(OR(LEFT(I278)="7",LEFT(I278,1)="8"),VALUE(RIGHT(I278,3)),VALUE(RIGHT(I278,4)))</f>
        <v>1518</v>
      </c>
    </row>
    <row r="279" spans="1:23" s="26" customFormat="1" ht="132.75" customHeight="1" x14ac:dyDescent="0.2">
      <c r="A279" s="16">
        <v>21</v>
      </c>
      <c r="B279" s="17" t="s">
        <v>603</v>
      </c>
      <c r="C279" s="17" t="s">
        <v>1609</v>
      </c>
      <c r="D279" s="17" t="s">
        <v>1608</v>
      </c>
      <c r="E279" s="18">
        <v>1</v>
      </c>
      <c r="F279" s="19" t="s">
        <v>604</v>
      </c>
      <c r="G279" s="20" t="s">
        <v>605</v>
      </c>
      <c r="H279" s="20" t="s">
        <v>644</v>
      </c>
      <c r="I279" s="21" t="s">
        <v>88</v>
      </c>
      <c r="J279" s="22" t="s">
        <v>89</v>
      </c>
      <c r="K279" s="22" t="s">
        <v>90</v>
      </c>
      <c r="L279" s="22" t="s">
        <v>217</v>
      </c>
      <c r="M279" s="22" t="s">
        <v>218</v>
      </c>
      <c r="N279" s="22" t="s">
        <v>320</v>
      </c>
      <c r="O279" s="23">
        <v>63810345.210000001</v>
      </c>
      <c r="P279" s="23">
        <v>35367014</v>
      </c>
      <c r="Q279" s="23">
        <v>3638100.97</v>
      </c>
      <c r="R279" s="23">
        <v>45869767.079999998</v>
      </c>
      <c r="S279" s="24" t="s">
        <v>1371</v>
      </c>
      <c r="T279" s="23">
        <v>56945693.100000001</v>
      </c>
      <c r="U279" s="22" t="s">
        <v>633</v>
      </c>
      <c r="V279" s="20" t="s">
        <v>1246</v>
      </c>
      <c r="W279" s="25">
        <f>IF(OR(LEFT(I279)="7",LEFT(I279,1)="8"),VALUE(RIGHT(I279,3)),VALUE(RIGHT(I279,4)))</f>
        <v>101</v>
      </c>
    </row>
    <row r="280" spans="1:23" s="26" customFormat="1" ht="159" customHeight="1" x14ac:dyDescent="0.2">
      <c r="A280" s="16">
        <v>21</v>
      </c>
      <c r="B280" s="17" t="s">
        <v>603</v>
      </c>
      <c r="C280" s="17" t="s">
        <v>1609</v>
      </c>
      <c r="D280" s="17" t="s">
        <v>1608</v>
      </c>
      <c r="E280" s="18">
        <v>1</v>
      </c>
      <c r="F280" s="19" t="s">
        <v>604</v>
      </c>
      <c r="G280" s="20" t="s">
        <v>605</v>
      </c>
      <c r="H280" s="20" t="s">
        <v>605</v>
      </c>
      <c r="I280" s="21">
        <v>800021271526</v>
      </c>
      <c r="J280" s="22" t="s">
        <v>606</v>
      </c>
      <c r="K280" s="22" t="s">
        <v>607</v>
      </c>
      <c r="L280" s="22" t="s">
        <v>656</v>
      </c>
      <c r="M280" s="22" t="s">
        <v>596</v>
      </c>
      <c r="N280" s="22" t="s">
        <v>741</v>
      </c>
      <c r="O280" s="23">
        <v>8643615.1300000008</v>
      </c>
      <c r="P280" s="23">
        <v>0</v>
      </c>
      <c r="Q280" s="23">
        <v>480542.39</v>
      </c>
      <c r="R280" s="23">
        <v>52728.03</v>
      </c>
      <c r="S280" s="24" t="s">
        <v>1372</v>
      </c>
      <c r="T280" s="23">
        <v>8119194.7400000002</v>
      </c>
      <c r="U280" s="22" t="s">
        <v>633</v>
      </c>
      <c r="V280" s="20" t="s">
        <v>1802</v>
      </c>
      <c r="W280" s="25">
        <f>IF(OR(LEFT(I280)="7",LEFT(I280,1)="8"),VALUE(RIGHT(I280,3)),VALUE(RIGHT(I280,4)))</f>
        <v>526</v>
      </c>
    </row>
    <row r="281" spans="1:23" s="26" customFormat="1" ht="227.25" customHeight="1" x14ac:dyDescent="0.2">
      <c r="A281" s="16">
        <v>21</v>
      </c>
      <c r="B281" s="17" t="s">
        <v>603</v>
      </c>
      <c r="C281" s="17" t="s">
        <v>1609</v>
      </c>
      <c r="D281" s="17" t="s">
        <v>1608</v>
      </c>
      <c r="E281" s="18">
        <v>1</v>
      </c>
      <c r="F281" s="19" t="s">
        <v>604</v>
      </c>
      <c r="G281" s="20" t="s">
        <v>605</v>
      </c>
      <c r="H281" s="20" t="s">
        <v>432</v>
      </c>
      <c r="I281" s="21">
        <v>800021252527</v>
      </c>
      <c r="J281" s="22" t="s">
        <v>185</v>
      </c>
      <c r="K281" s="22" t="s">
        <v>186</v>
      </c>
      <c r="L281" s="22" t="s">
        <v>656</v>
      </c>
      <c r="M281" s="22" t="s">
        <v>596</v>
      </c>
      <c r="N281" s="22" t="s">
        <v>741</v>
      </c>
      <c r="O281" s="23">
        <v>0</v>
      </c>
      <c r="P281" s="23">
        <v>0</v>
      </c>
      <c r="Q281" s="23">
        <v>0</v>
      </c>
      <c r="R281" s="23">
        <v>0</v>
      </c>
      <c r="S281" s="24" t="s">
        <v>1561</v>
      </c>
      <c r="T281" s="23">
        <v>0</v>
      </c>
      <c r="U281" s="22" t="s">
        <v>633</v>
      </c>
      <c r="V281" s="20" t="s">
        <v>1562</v>
      </c>
      <c r="W281" s="25">
        <f>IF(OR(LEFT(I281)="7",LEFT(I281,1)="8"),VALUE(RIGHT(I281,3)),VALUE(RIGHT(I281,4)))</f>
        <v>527</v>
      </c>
    </row>
    <row r="282" spans="1:23" s="46" customFormat="1" ht="12.75" outlineLevel="2" x14ac:dyDescent="0.2">
      <c r="A282" s="44"/>
      <c r="B282" s="57" t="s">
        <v>254</v>
      </c>
      <c r="C282" s="58"/>
      <c r="D282" s="58"/>
      <c r="E282" s="40">
        <f>SUBTOTAL(9,E283:E289)</f>
        <v>7</v>
      </c>
      <c r="F282" s="41"/>
      <c r="G282" s="41"/>
      <c r="H282" s="41"/>
      <c r="I282" s="42"/>
      <c r="J282" s="41"/>
      <c r="K282" s="41"/>
      <c r="L282" s="41"/>
      <c r="M282" s="41"/>
      <c r="N282" s="41"/>
      <c r="O282" s="43"/>
      <c r="P282" s="43"/>
      <c r="Q282" s="43"/>
      <c r="R282" s="43"/>
      <c r="S282" s="41"/>
      <c r="T282" s="43"/>
      <c r="U282" s="41"/>
      <c r="V282" s="50"/>
      <c r="W282" s="54"/>
    </row>
    <row r="283" spans="1:23" s="26" customFormat="1" ht="230.25" customHeight="1" x14ac:dyDescent="0.2">
      <c r="A283" s="16">
        <v>21</v>
      </c>
      <c r="B283" s="17" t="s">
        <v>603</v>
      </c>
      <c r="C283" s="17" t="s">
        <v>1609</v>
      </c>
      <c r="D283" s="17" t="s">
        <v>1688</v>
      </c>
      <c r="E283" s="18">
        <v>1</v>
      </c>
      <c r="F283" s="19">
        <v>210</v>
      </c>
      <c r="G283" s="20" t="s">
        <v>187</v>
      </c>
      <c r="H283" s="20" t="s">
        <v>188</v>
      </c>
      <c r="I283" s="21">
        <v>700021274026</v>
      </c>
      <c r="J283" s="22" t="s">
        <v>709</v>
      </c>
      <c r="K283" s="22" t="s">
        <v>710</v>
      </c>
      <c r="L283" s="22" t="s">
        <v>656</v>
      </c>
      <c r="M283" s="22" t="s">
        <v>711</v>
      </c>
      <c r="N283" s="22" t="s">
        <v>219</v>
      </c>
      <c r="O283" s="23">
        <v>6328.27</v>
      </c>
      <c r="P283" s="23">
        <v>0</v>
      </c>
      <c r="Q283" s="23">
        <v>0</v>
      </c>
      <c r="R283" s="23">
        <v>0</v>
      </c>
      <c r="S283" s="24" t="s">
        <v>1563</v>
      </c>
      <c r="T283" s="23">
        <v>6328.27</v>
      </c>
      <c r="U283" s="22" t="s">
        <v>633</v>
      </c>
      <c r="V283" s="20" t="s">
        <v>1564</v>
      </c>
      <c r="W283" s="25">
        <f>IF(OR(LEFT(I283)="7",LEFT(I283,1)="8"),VALUE(RIGHT(I283,3)),VALUE(RIGHT(I283,4)))</f>
        <v>26</v>
      </c>
    </row>
    <row r="284" spans="1:23" s="26" customFormat="1" ht="230.25" customHeight="1" x14ac:dyDescent="0.2">
      <c r="A284" s="16">
        <v>21</v>
      </c>
      <c r="B284" s="17" t="s">
        <v>603</v>
      </c>
      <c r="C284" s="17" t="s">
        <v>1609</v>
      </c>
      <c r="D284" s="17" t="s">
        <v>1688</v>
      </c>
      <c r="E284" s="18">
        <v>1</v>
      </c>
      <c r="F284" s="19">
        <v>210</v>
      </c>
      <c r="G284" s="20" t="s">
        <v>187</v>
      </c>
      <c r="H284" s="20" t="s">
        <v>188</v>
      </c>
      <c r="I284" s="21">
        <v>700021268119</v>
      </c>
      <c r="J284" s="22" t="s">
        <v>707</v>
      </c>
      <c r="K284" s="22" t="s">
        <v>708</v>
      </c>
      <c r="L284" s="22" t="s">
        <v>656</v>
      </c>
      <c r="M284" s="22" t="s">
        <v>385</v>
      </c>
      <c r="N284" s="22" t="s">
        <v>219</v>
      </c>
      <c r="O284" s="23">
        <v>1464.78</v>
      </c>
      <c r="P284" s="23">
        <v>0</v>
      </c>
      <c r="Q284" s="23">
        <v>78.37</v>
      </c>
      <c r="R284" s="23">
        <v>0</v>
      </c>
      <c r="S284" s="24" t="s">
        <v>1565</v>
      </c>
      <c r="T284" s="23">
        <v>1543.15</v>
      </c>
      <c r="U284" s="22" t="s">
        <v>633</v>
      </c>
      <c r="V284" s="20" t="s">
        <v>1566</v>
      </c>
      <c r="W284" s="25">
        <f>IF(OR(LEFT(I284)="7",LEFT(I284,1)="8"),VALUE(RIGHT(I284,3)),VALUE(RIGHT(I284,4)))</f>
        <v>119</v>
      </c>
    </row>
    <row r="285" spans="1:23" s="26" customFormat="1" ht="230.25" customHeight="1" x14ac:dyDescent="0.2">
      <c r="A285" s="16">
        <v>21</v>
      </c>
      <c r="B285" s="17" t="s">
        <v>603</v>
      </c>
      <c r="C285" s="17" t="s">
        <v>1609</v>
      </c>
      <c r="D285" s="17" t="s">
        <v>1688</v>
      </c>
      <c r="E285" s="18">
        <v>1</v>
      </c>
      <c r="F285" s="19">
        <v>210</v>
      </c>
      <c r="G285" s="20" t="s">
        <v>187</v>
      </c>
      <c r="H285" s="20" t="s">
        <v>188</v>
      </c>
      <c r="I285" s="21">
        <v>700021211125</v>
      </c>
      <c r="J285" s="22" t="s">
        <v>189</v>
      </c>
      <c r="K285" s="22" t="s">
        <v>705</v>
      </c>
      <c r="L285" s="22" t="s">
        <v>656</v>
      </c>
      <c r="M285" s="22" t="s">
        <v>598</v>
      </c>
      <c r="N285" s="22" t="s">
        <v>219</v>
      </c>
      <c r="O285" s="23">
        <v>5279234.01</v>
      </c>
      <c r="P285" s="23">
        <v>0</v>
      </c>
      <c r="Q285" s="23">
        <v>627934.05000000005</v>
      </c>
      <c r="R285" s="23">
        <v>0</v>
      </c>
      <c r="S285" s="24" t="s">
        <v>1567</v>
      </c>
      <c r="T285" s="23">
        <v>5907168.0599999996</v>
      </c>
      <c r="U285" s="22" t="s">
        <v>633</v>
      </c>
      <c r="V285" s="20" t="s">
        <v>1568</v>
      </c>
      <c r="W285" s="25">
        <f>IF(OR(LEFT(I285)="7",LEFT(I285,1)="8"),VALUE(RIGHT(I285,3)),VALUE(RIGHT(I285,4)))</f>
        <v>125</v>
      </c>
    </row>
    <row r="286" spans="1:23" s="26" customFormat="1" ht="230.25" customHeight="1" x14ac:dyDescent="0.2">
      <c r="A286" s="16">
        <v>21</v>
      </c>
      <c r="B286" s="17" t="s">
        <v>603</v>
      </c>
      <c r="C286" s="17" t="s">
        <v>1609</v>
      </c>
      <c r="D286" s="17" t="s">
        <v>1688</v>
      </c>
      <c r="E286" s="18">
        <v>1</v>
      </c>
      <c r="F286" s="19">
        <v>210</v>
      </c>
      <c r="G286" s="20" t="s">
        <v>187</v>
      </c>
      <c r="H286" s="20" t="s">
        <v>188</v>
      </c>
      <c r="I286" s="21">
        <v>700021261306</v>
      </c>
      <c r="J286" s="22" t="s">
        <v>706</v>
      </c>
      <c r="K286" s="22" t="s">
        <v>198</v>
      </c>
      <c r="L286" s="22" t="s">
        <v>656</v>
      </c>
      <c r="M286" s="22" t="s">
        <v>385</v>
      </c>
      <c r="N286" s="22" t="s">
        <v>219</v>
      </c>
      <c r="O286" s="23">
        <v>157.34</v>
      </c>
      <c r="P286" s="23">
        <v>0</v>
      </c>
      <c r="Q286" s="23">
        <v>0</v>
      </c>
      <c r="R286" s="23">
        <v>0</v>
      </c>
      <c r="S286" s="24" t="s">
        <v>1569</v>
      </c>
      <c r="T286" s="23">
        <v>157.34</v>
      </c>
      <c r="U286" s="22" t="s">
        <v>633</v>
      </c>
      <c r="V286" s="20" t="s">
        <v>1570</v>
      </c>
      <c r="W286" s="25">
        <f>IF(OR(LEFT(I286)="7",LEFT(I286,1)="8"),VALUE(RIGHT(I286,3)),VALUE(RIGHT(I286,4)))</f>
        <v>306</v>
      </c>
    </row>
    <row r="287" spans="1:23" s="26" customFormat="1" ht="230.25" customHeight="1" x14ac:dyDescent="0.2">
      <c r="A287" s="16">
        <v>21</v>
      </c>
      <c r="B287" s="17" t="s">
        <v>603</v>
      </c>
      <c r="C287" s="17" t="s">
        <v>1609</v>
      </c>
      <c r="D287" s="17" t="s">
        <v>1688</v>
      </c>
      <c r="E287" s="18">
        <v>1</v>
      </c>
      <c r="F287" s="19">
        <v>210</v>
      </c>
      <c r="G287" s="20" t="s">
        <v>187</v>
      </c>
      <c r="H287" s="20" t="s">
        <v>188</v>
      </c>
      <c r="I287" s="21">
        <v>700021276331</v>
      </c>
      <c r="J287" s="22" t="s">
        <v>712</v>
      </c>
      <c r="K287" s="22" t="s">
        <v>713</v>
      </c>
      <c r="L287" s="22" t="s">
        <v>656</v>
      </c>
      <c r="M287" s="22" t="s">
        <v>385</v>
      </c>
      <c r="N287" s="22" t="s">
        <v>219</v>
      </c>
      <c r="O287" s="23">
        <v>0</v>
      </c>
      <c r="P287" s="23">
        <v>0</v>
      </c>
      <c r="Q287" s="23">
        <v>0</v>
      </c>
      <c r="R287" s="23">
        <v>0</v>
      </c>
      <c r="S287" s="24" t="s">
        <v>1571</v>
      </c>
      <c r="T287" s="23">
        <v>0</v>
      </c>
      <c r="U287" s="22" t="s">
        <v>633</v>
      </c>
      <c r="V287" s="20" t="s">
        <v>1572</v>
      </c>
      <c r="W287" s="25">
        <f>IF(OR(LEFT(I287)="7",LEFT(I287,1)="8"),VALUE(RIGHT(I287,3)),VALUE(RIGHT(I287,4)))</f>
        <v>331</v>
      </c>
    </row>
    <row r="288" spans="1:23" s="26" customFormat="1" ht="230.25" customHeight="1" x14ac:dyDescent="0.2">
      <c r="A288" s="16">
        <v>21</v>
      </c>
      <c r="B288" s="17" t="s">
        <v>603</v>
      </c>
      <c r="C288" s="17" t="s">
        <v>1609</v>
      </c>
      <c r="D288" s="17" t="s">
        <v>1688</v>
      </c>
      <c r="E288" s="18">
        <v>1</v>
      </c>
      <c r="F288" s="19">
        <v>210</v>
      </c>
      <c r="G288" s="20" t="s">
        <v>187</v>
      </c>
      <c r="H288" s="20" t="s">
        <v>188</v>
      </c>
      <c r="I288" s="21">
        <v>700021300336</v>
      </c>
      <c r="J288" s="22" t="s">
        <v>714</v>
      </c>
      <c r="K288" s="22" t="s">
        <v>715</v>
      </c>
      <c r="L288" s="22" t="s">
        <v>656</v>
      </c>
      <c r="M288" s="22" t="s">
        <v>385</v>
      </c>
      <c r="N288" s="22" t="s">
        <v>219</v>
      </c>
      <c r="O288" s="23">
        <v>4825393.96</v>
      </c>
      <c r="P288" s="23">
        <v>0</v>
      </c>
      <c r="Q288" s="23">
        <v>281597.23</v>
      </c>
      <c r="R288" s="23">
        <v>0</v>
      </c>
      <c r="S288" s="24" t="s">
        <v>1573</v>
      </c>
      <c r="T288" s="23">
        <v>5106991.1900000004</v>
      </c>
      <c r="U288" s="22" t="s">
        <v>633</v>
      </c>
      <c r="V288" s="20" t="s">
        <v>1803</v>
      </c>
      <c r="W288" s="25">
        <f>IF(OR(LEFT(I288)="7",LEFT(I288,1)="8"),VALUE(RIGHT(I288,3)),VALUE(RIGHT(I288,4)))</f>
        <v>336</v>
      </c>
    </row>
    <row r="289" spans="1:23" s="26" customFormat="1" ht="240" customHeight="1" x14ac:dyDescent="0.2">
      <c r="A289" s="16">
        <v>21</v>
      </c>
      <c r="B289" s="17" t="s">
        <v>603</v>
      </c>
      <c r="C289" s="17" t="s">
        <v>1609</v>
      </c>
      <c r="D289" s="17" t="s">
        <v>1688</v>
      </c>
      <c r="E289" s="18">
        <v>1</v>
      </c>
      <c r="F289" s="19" t="s">
        <v>604</v>
      </c>
      <c r="G289" s="20" t="s">
        <v>605</v>
      </c>
      <c r="H289" s="20" t="s">
        <v>716</v>
      </c>
      <c r="I289" s="21">
        <v>700021258044</v>
      </c>
      <c r="J289" s="22" t="s">
        <v>717</v>
      </c>
      <c r="K289" s="22" t="s">
        <v>199</v>
      </c>
      <c r="L289" s="22" t="s">
        <v>656</v>
      </c>
      <c r="M289" s="22" t="s">
        <v>751</v>
      </c>
      <c r="N289" s="22" t="s">
        <v>620</v>
      </c>
      <c r="O289" s="23">
        <v>0</v>
      </c>
      <c r="P289" s="23">
        <v>0</v>
      </c>
      <c r="Q289" s="23">
        <v>0</v>
      </c>
      <c r="R289" s="23">
        <v>0</v>
      </c>
      <c r="S289" s="24" t="s">
        <v>1804</v>
      </c>
      <c r="T289" s="23">
        <v>56110616.020000003</v>
      </c>
      <c r="U289" s="22" t="s">
        <v>633</v>
      </c>
      <c r="V289" s="20" t="s">
        <v>1266</v>
      </c>
      <c r="W289" s="25">
        <f>IF(OR(LEFT(I289)="7",LEFT(I289,1)="8"),VALUE(RIGHT(I289,3)),VALUE(RIGHT(I289,4)))</f>
        <v>44</v>
      </c>
    </row>
    <row r="290" spans="1:23" s="9" customFormat="1" ht="36" customHeight="1" outlineLevel="3" x14ac:dyDescent="0.2">
      <c r="A290" s="34"/>
      <c r="B290" s="59" t="s">
        <v>60</v>
      </c>
      <c r="C290" s="60"/>
      <c r="D290" s="60"/>
      <c r="E290" s="35">
        <f>SUBTOTAL(9,E293:F392)</f>
        <v>99</v>
      </c>
      <c r="F290" s="36"/>
      <c r="G290" s="36"/>
      <c r="H290" s="36"/>
      <c r="I290" s="37"/>
      <c r="J290" s="36"/>
      <c r="K290" s="36"/>
      <c r="L290" s="36"/>
      <c r="M290" s="36"/>
      <c r="N290" s="36"/>
      <c r="O290" s="38"/>
      <c r="P290" s="39"/>
      <c r="Q290" s="39"/>
      <c r="R290" s="39"/>
      <c r="S290" s="36"/>
      <c r="T290" s="39"/>
      <c r="U290" s="36"/>
      <c r="V290" s="48"/>
      <c r="W290" s="53"/>
    </row>
    <row r="291" spans="1:23" s="46" customFormat="1" ht="12.75" outlineLevel="1" x14ac:dyDescent="0.2">
      <c r="A291" s="45"/>
      <c r="B291" s="55" t="s">
        <v>639</v>
      </c>
      <c r="C291" s="56" t="s">
        <v>637</v>
      </c>
      <c r="D291" s="56"/>
      <c r="E291" s="30">
        <f>SUBTOTAL(9,E293:E392)</f>
        <v>99</v>
      </c>
      <c r="F291" s="31"/>
      <c r="G291" s="31"/>
      <c r="H291" s="31"/>
      <c r="I291" s="32"/>
      <c r="J291" s="31"/>
      <c r="K291" s="31"/>
      <c r="L291" s="31"/>
      <c r="M291" s="31"/>
      <c r="N291" s="31"/>
      <c r="O291" s="33"/>
      <c r="P291" s="33"/>
      <c r="Q291" s="33"/>
      <c r="R291" s="33"/>
      <c r="S291" s="31"/>
      <c r="T291" s="33"/>
      <c r="U291" s="31"/>
      <c r="V291" s="49"/>
      <c r="W291" s="54"/>
    </row>
    <row r="292" spans="1:23" s="46" customFormat="1" ht="12.75" outlineLevel="2" x14ac:dyDescent="0.2">
      <c r="A292" s="44"/>
      <c r="B292" s="57" t="s">
        <v>253</v>
      </c>
      <c r="C292" s="58"/>
      <c r="D292" s="58"/>
      <c r="E292" s="40">
        <f>SUBTOTAL(9,E293:E355)</f>
        <v>63</v>
      </c>
      <c r="F292" s="41"/>
      <c r="G292" s="41"/>
      <c r="H292" s="41"/>
      <c r="I292" s="42"/>
      <c r="J292" s="41"/>
      <c r="K292" s="41"/>
      <c r="L292" s="41"/>
      <c r="M292" s="41"/>
      <c r="N292" s="41"/>
      <c r="O292" s="43"/>
      <c r="P292" s="43"/>
      <c r="Q292" s="43"/>
      <c r="R292" s="43"/>
      <c r="S292" s="41"/>
      <c r="T292" s="43"/>
      <c r="U292" s="41"/>
      <c r="V292" s="50"/>
      <c r="W292" s="54"/>
    </row>
    <row r="293" spans="1:23" s="26" customFormat="1" ht="375" customHeight="1" x14ac:dyDescent="0.2">
      <c r="A293" s="16">
        <v>38</v>
      </c>
      <c r="B293" s="17" t="s">
        <v>60</v>
      </c>
      <c r="C293" s="17" t="s">
        <v>1609</v>
      </c>
      <c r="D293" s="17" t="s">
        <v>1608</v>
      </c>
      <c r="E293" s="18">
        <v>1</v>
      </c>
      <c r="F293" s="19" t="s">
        <v>956</v>
      </c>
      <c r="G293" s="20" t="s">
        <v>957</v>
      </c>
      <c r="H293" s="20" t="s">
        <v>957</v>
      </c>
      <c r="I293" s="21" t="s">
        <v>958</v>
      </c>
      <c r="J293" s="22" t="s">
        <v>959</v>
      </c>
      <c r="K293" s="22" t="s">
        <v>960</v>
      </c>
      <c r="L293" s="22" t="s">
        <v>489</v>
      </c>
      <c r="M293" s="22" t="s">
        <v>961</v>
      </c>
      <c r="N293" s="22" t="s">
        <v>625</v>
      </c>
      <c r="O293" s="23">
        <v>115833</v>
      </c>
      <c r="P293" s="23">
        <v>0</v>
      </c>
      <c r="Q293" s="23">
        <v>5489</v>
      </c>
      <c r="R293" s="23">
        <v>42532</v>
      </c>
      <c r="S293" s="24" t="s">
        <v>1373</v>
      </c>
      <c r="T293" s="23">
        <v>78790</v>
      </c>
      <c r="U293" s="22" t="s">
        <v>633</v>
      </c>
      <c r="V293" s="20" t="s">
        <v>1511</v>
      </c>
      <c r="W293" s="25">
        <f>IF(OR(LEFT(I293)="7",LEFT(I293,1)="8"),VALUE(RIGHT(I293,3)),VALUE(RIGHT(I293,4)))</f>
        <v>1547</v>
      </c>
    </row>
    <row r="294" spans="1:23" s="26" customFormat="1" ht="132.75" customHeight="1" x14ac:dyDescent="0.2">
      <c r="A294" s="16">
        <v>38</v>
      </c>
      <c r="B294" s="17" t="s">
        <v>60</v>
      </c>
      <c r="C294" s="17" t="s">
        <v>1609</v>
      </c>
      <c r="D294" s="17" t="s">
        <v>1608</v>
      </c>
      <c r="E294" s="18">
        <v>1</v>
      </c>
      <c r="F294" s="19" t="s">
        <v>406</v>
      </c>
      <c r="G294" s="20" t="s">
        <v>407</v>
      </c>
      <c r="H294" s="20" t="s">
        <v>407</v>
      </c>
      <c r="I294" s="21" t="s">
        <v>408</v>
      </c>
      <c r="J294" s="22" t="s">
        <v>409</v>
      </c>
      <c r="K294" s="22" t="s">
        <v>76</v>
      </c>
      <c r="L294" s="22" t="s">
        <v>656</v>
      </c>
      <c r="M294" s="22" t="s">
        <v>365</v>
      </c>
      <c r="N294" s="22" t="s">
        <v>625</v>
      </c>
      <c r="O294" s="23">
        <v>2683960.21</v>
      </c>
      <c r="P294" s="23">
        <v>0</v>
      </c>
      <c r="Q294" s="23">
        <v>88609.46</v>
      </c>
      <c r="R294" s="23">
        <v>26881.41</v>
      </c>
      <c r="S294" s="24" t="s">
        <v>1805</v>
      </c>
      <c r="T294" s="23">
        <v>2745688.26</v>
      </c>
      <c r="U294" s="22" t="s">
        <v>220</v>
      </c>
      <c r="V294" s="20" t="s">
        <v>1267</v>
      </c>
      <c r="W294" s="25">
        <f>IF(OR(LEFT(I294)="7",LEFT(I294,1)="8"),VALUE(RIGHT(I294,3)),VALUE(RIGHT(I294,4)))</f>
        <v>1103</v>
      </c>
    </row>
    <row r="295" spans="1:23" s="26" customFormat="1" ht="132.75" customHeight="1" x14ac:dyDescent="0.2">
      <c r="A295" s="16">
        <v>38</v>
      </c>
      <c r="B295" s="17" t="s">
        <v>60</v>
      </c>
      <c r="C295" s="17" t="s">
        <v>1609</v>
      </c>
      <c r="D295" s="17" t="s">
        <v>1608</v>
      </c>
      <c r="E295" s="18">
        <v>1</v>
      </c>
      <c r="F295" s="19" t="s">
        <v>406</v>
      </c>
      <c r="G295" s="20" t="s">
        <v>407</v>
      </c>
      <c r="H295" s="20" t="s">
        <v>407</v>
      </c>
      <c r="I295" s="21" t="s">
        <v>560</v>
      </c>
      <c r="J295" s="22" t="s">
        <v>561</v>
      </c>
      <c r="K295" s="22" t="s">
        <v>841</v>
      </c>
      <c r="L295" s="22" t="s">
        <v>656</v>
      </c>
      <c r="M295" s="22" t="s">
        <v>562</v>
      </c>
      <c r="N295" s="22" t="s">
        <v>741</v>
      </c>
      <c r="O295" s="23">
        <v>877613.38</v>
      </c>
      <c r="P295" s="23">
        <v>0</v>
      </c>
      <c r="Q295" s="23">
        <v>49421.33</v>
      </c>
      <c r="R295" s="23">
        <v>13050</v>
      </c>
      <c r="S295" s="24" t="s">
        <v>1806</v>
      </c>
      <c r="T295" s="23">
        <v>913984.71</v>
      </c>
      <c r="U295" s="22" t="s">
        <v>220</v>
      </c>
      <c r="V295" s="20" t="s">
        <v>1807</v>
      </c>
      <c r="W295" s="25">
        <f>IF(OR(LEFT(I295)="7",LEFT(I295,1)="8"),VALUE(RIGHT(I295,3)),VALUE(RIGHT(I295,4)))</f>
        <v>1491</v>
      </c>
    </row>
    <row r="296" spans="1:23" s="26" customFormat="1" ht="211.5" customHeight="1" x14ac:dyDescent="0.2">
      <c r="A296" s="16">
        <v>38</v>
      </c>
      <c r="B296" s="17" t="s">
        <v>60</v>
      </c>
      <c r="C296" s="17" t="s">
        <v>1609</v>
      </c>
      <c r="D296" s="17" t="s">
        <v>1608</v>
      </c>
      <c r="E296" s="18">
        <v>1</v>
      </c>
      <c r="F296" s="19" t="s">
        <v>77</v>
      </c>
      <c r="G296" s="20" t="s">
        <v>78</v>
      </c>
      <c r="H296" s="20" t="s">
        <v>78</v>
      </c>
      <c r="I296" s="21" t="s">
        <v>79</v>
      </c>
      <c r="J296" s="22" t="s">
        <v>294</v>
      </c>
      <c r="K296" s="22" t="s">
        <v>842</v>
      </c>
      <c r="L296" s="22" t="s">
        <v>656</v>
      </c>
      <c r="M296" s="22" t="s">
        <v>365</v>
      </c>
      <c r="N296" s="22" t="s">
        <v>219</v>
      </c>
      <c r="O296" s="23">
        <v>47100904</v>
      </c>
      <c r="P296" s="23">
        <v>0</v>
      </c>
      <c r="Q296" s="23">
        <v>2239261</v>
      </c>
      <c r="R296" s="23">
        <v>14812001</v>
      </c>
      <c r="S296" s="24" t="s">
        <v>1374</v>
      </c>
      <c r="T296" s="23">
        <v>34528164</v>
      </c>
      <c r="U296" s="22" t="s">
        <v>220</v>
      </c>
      <c r="V296" s="20" t="s">
        <v>1418</v>
      </c>
      <c r="W296" s="25">
        <f>IF(OR(LEFT(I296)="7",LEFT(I296,1)="8"),VALUE(RIGHT(I296,3)),VALUE(RIGHT(I296,4)))</f>
        <v>1116</v>
      </c>
    </row>
    <row r="297" spans="1:23" s="26" customFormat="1" ht="223.5" customHeight="1" x14ac:dyDescent="0.2">
      <c r="A297" s="16">
        <v>38</v>
      </c>
      <c r="B297" s="17" t="s">
        <v>60</v>
      </c>
      <c r="C297" s="17" t="s">
        <v>1609</v>
      </c>
      <c r="D297" s="17" t="s">
        <v>1608</v>
      </c>
      <c r="E297" s="18">
        <v>1</v>
      </c>
      <c r="F297" s="19" t="s">
        <v>661</v>
      </c>
      <c r="G297" s="20" t="s">
        <v>906</v>
      </c>
      <c r="H297" s="20" t="s">
        <v>906</v>
      </c>
      <c r="I297" s="21" t="s">
        <v>663</v>
      </c>
      <c r="J297" s="22" t="s">
        <v>664</v>
      </c>
      <c r="K297" s="22" t="s">
        <v>907</v>
      </c>
      <c r="L297" s="22" t="s">
        <v>656</v>
      </c>
      <c r="M297" s="22" t="s">
        <v>365</v>
      </c>
      <c r="N297" s="22" t="s">
        <v>620</v>
      </c>
      <c r="O297" s="23">
        <v>105397756.06</v>
      </c>
      <c r="P297" s="23">
        <v>0</v>
      </c>
      <c r="Q297" s="23">
        <v>5350273.13</v>
      </c>
      <c r="R297" s="23">
        <v>12740438.710000001</v>
      </c>
      <c r="S297" s="24" t="s">
        <v>1461</v>
      </c>
      <c r="T297" s="23">
        <v>98007590.480000004</v>
      </c>
      <c r="U297" s="22" t="s">
        <v>633</v>
      </c>
      <c r="V297" s="20" t="s">
        <v>1216</v>
      </c>
      <c r="W297" s="25">
        <f>IF(OR(LEFT(I297)="7",LEFT(I297,1)="8"),VALUE(RIGHT(I297,3)),VALUE(RIGHT(I297,4)))</f>
        <v>1111</v>
      </c>
    </row>
    <row r="298" spans="1:23" s="26" customFormat="1" ht="230.25" customHeight="1" x14ac:dyDescent="0.2">
      <c r="A298" s="16">
        <v>38</v>
      </c>
      <c r="B298" s="17" t="s">
        <v>60</v>
      </c>
      <c r="C298" s="17" t="s">
        <v>1609</v>
      </c>
      <c r="D298" s="17" t="s">
        <v>1608</v>
      </c>
      <c r="E298" s="18">
        <v>1</v>
      </c>
      <c r="F298" s="19" t="s">
        <v>661</v>
      </c>
      <c r="G298" s="20" t="s">
        <v>662</v>
      </c>
      <c r="H298" s="20" t="s">
        <v>662</v>
      </c>
      <c r="I298" s="21" t="s">
        <v>665</v>
      </c>
      <c r="J298" s="22" t="s">
        <v>666</v>
      </c>
      <c r="K298" s="22" t="s">
        <v>667</v>
      </c>
      <c r="L298" s="22" t="s">
        <v>656</v>
      </c>
      <c r="M298" s="22" t="s">
        <v>797</v>
      </c>
      <c r="N298" s="22" t="s">
        <v>320</v>
      </c>
      <c r="O298" s="23">
        <v>5089710.5599999996</v>
      </c>
      <c r="P298" s="23">
        <v>0</v>
      </c>
      <c r="Q298" s="23">
        <v>226268.83</v>
      </c>
      <c r="R298" s="23">
        <v>0</v>
      </c>
      <c r="S298" s="24" t="s">
        <v>1808</v>
      </c>
      <c r="T298" s="23">
        <v>5315979.3899999997</v>
      </c>
      <c r="U298" s="22" t="s">
        <v>633</v>
      </c>
      <c r="V298" s="20" t="s">
        <v>1217</v>
      </c>
      <c r="W298" s="25">
        <f>IF(OR(LEFT(I298)="7",LEFT(I298,1)="8"),VALUE(RIGHT(I298,3)),VALUE(RIGHT(I298,4)))</f>
        <v>1371</v>
      </c>
    </row>
    <row r="299" spans="1:23" s="26" customFormat="1" ht="196.5" customHeight="1" x14ac:dyDescent="0.2">
      <c r="A299" s="16">
        <v>38</v>
      </c>
      <c r="B299" s="17" t="s">
        <v>60</v>
      </c>
      <c r="C299" s="17" t="s">
        <v>1609</v>
      </c>
      <c r="D299" s="17" t="s">
        <v>1608</v>
      </c>
      <c r="E299" s="18">
        <v>1</v>
      </c>
      <c r="F299" s="19" t="s">
        <v>668</v>
      </c>
      <c r="G299" s="20" t="s">
        <v>669</v>
      </c>
      <c r="H299" s="20" t="s">
        <v>669</v>
      </c>
      <c r="I299" s="21" t="s">
        <v>670</v>
      </c>
      <c r="J299" s="22" t="s">
        <v>671</v>
      </c>
      <c r="K299" s="22" t="s">
        <v>71</v>
      </c>
      <c r="L299" s="22" t="s">
        <v>656</v>
      </c>
      <c r="M299" s="22" t="s">
        <v>365</v>
      </c>
      <c r="N299" s="22" t="s">
        <v>219</v>
      </c>
      <c r="O299" s="23">
        <v>32930552.57</v>
      </c>
      <c r="P299" s="23">
        <v>0</v>
      </c>
      <c r="Q299" s="23">
        <v>1042120.7</v>
      </c>
      <c r="R299" s="23">
        <v>24085593.07</v>
      </c>
      <c r="S299" s="24" t="s">
        <v>1574</v>
      </c>
      <c r="T299" s="23">
        <v>9887080.1999999993</v>
      </c>
      <c r="U299" s="22" t="s">
        <v>633</v>
      </c>
      <c r="V299" s="20" t="s">
        <v>1512</v>
      </c>
      <c r="W299" s="25">
        <f>IF(OR(LEFT(I299)="7",LEFT(I299,1)="8"),VALUE(RIGHT(I299,3)),VALUE(RIGHT(I299,4)))</f>
        <v>1125</v>
      </c>
    </row>
    <row r="300" spans="1:23" s="26" customFormat="1" ht="290.25" customHeight="1" x14ac:dyDescent="0.2">
      <c r="A300" s="16">
        <v>38</v>
      </c>
      <c r="B300" s="17" t="s">
        <v>60</v>
      </c>
      <c r="C300" s="17" t="s">
        <v>1609</v>
      </c>
      <c r="D300" s="17" t="s">
        <v>1608</v>
      </c>
      <c r="E300" s="18">
        <v>1</v>
      </c>
      <c r="F300" s="19" t="s">
        <v>72</v>
      </c>
      <c r="G300" s="20" t="s">
        <v>479</v>
      </c>
      <c r="H300" s="20" t="s">
        <v>479</v>
      </c>
      <c r="I300" s="21" t="s">
        <v>480</v>
      </c>
      <c r="J300" s="22" t="s">
        <v>503</v>
      </c>
      <c r="K300" s="22" t="s">
        <v>371</v>
      </c>
      <c r="L300" s="22" t="s">
        <v>656</v>
      </c>
      <c r="M300" s="22" t="s">
        <v>365</v>
      </c>
      <c r="N300" s="22" t="s">
        <v>219</v>
      </c>
      <c r="O300" s="23">
        <v>29853709.949999999</v>
      </c>
      <c r="P300" s="23">
        <v>0</v>
      </c>
      <c r="Q300" s="23">
        <v>1406483.27</v>
      </c>
      <c r="R300" s="23">
        <v>5817171.6600000001</v>
      </c>
      <c r="S300" s="24" t="s">
        <v>1809</v>
      </c>
      <c r="T300" s="23">
        <v>25443021.559999999</v>
      </c>
      <c r="U300" s="22" t="s">
        <v>633</v>
      </c>
      <c r="V300" s="20" t="s">
        <v>1513</v>
      </c>
      <c r="W300" s="25">
        <f>IF(OR(LEFT(I300)="7",LEFT(I300,1)="8"),VALUE(RIGHT(I300,3)),VALUE(RIGHT(I300,4)))</f>
        <v>1112</v>
      </c>
    </row>
    <row r="301" spans="1:23" s="26" customFormat="1" ht="209.25" customHeight="1" x14ac:dyDescent="0.2">
      <c r="A301" s="16">
        <v>38</v>
      </c>
      <c r="B301" s="17" t="s">
        <v>60</v>
      </c>
      <c r="C301" s="17" t="s">
        <v>1609</v>
      </c>
      <c r="D301" s="17" t="s">
        <v>1608</v>
      </c>
      <c r="E301" s="18">
        <v>1</v>
      </c>
      <c r="F301" s="19" t="s">
        <v>116</v>
      </c>
      <c r="G301" s="20" t="s">
        <v>117</v>
      </c>
      <c r="H301" s="20" t="s">
        <v>117</v>
      </c>
      <c r="I301" s="21" t="s">
        <v>118</v>
      </c>
      <c r="J301" s="22" t="s">
        <v>119</v>
      </c>
      <c r="K301" s="22" t="s">
        <v>372</v>
      </c>
      <c r="L301" s="22" t="s">
        <v>656</v>
      </c>
      <c r="M301" s="22" t="s">
        <v>365</v>
      </c>
      <c r="N301" s="22" t="s">
        <v>219</v>
      </c>
      <c r="O301" s="23">
        <v>67527872.239999995</v>
      </c>
      <c r="P301" s="23">
        <v>27923730.73</v>
      </c>
      <c r="Q301" s="23">
        <v>3728836.4</v>
      </c>
      <c r="R301" s="23">
        <v>48775009.710000001</v>
      </c>
      <c r="S301" s="24" t="s">
        <v>1375</v>
      </c>
      <c r="T301" s="23">
        <v>50405429.659999996</v>
      </c>
      <c r="U301" s="22" t="s">
        <v>633</v>
      </c>
      <c r="V301" s="20" t="s">
        <v>1810</v>
      </c>
      <c r="W301" s="25">
        <f>IF(OR(LEFT(I301)="7",LEFT(I301,1)="8"),VALUE(RIGHT(I301,3)),VALUE(RIGHT(I301,4)))</f>
        <v>1044</v>
      </c>
    </row>
    <row r="302" spans="1:23" s="26" customFormat="1" ht="271.5" customHeight="1" x14ac:dyDescent="0.2">
      <c r="A302" s="16">
        <v>38</v>
      </c>
      <c r="B302" s="17" t="s">
        <v>60</v>
      </c>
      <c r="C302" s="17" t="s">
        <v>1609</v>
      </c>
      <c r="D302" s="17" t="s">
        <v>1608</v>
      </c>
      <c r="E302" s="18">
        <v>1</v>
      </c>
      <c r="F302" s="19" t="s">
        <v>116</v>
      </c>
      <c r="G302" s="20" t="s">
        <v>117</v>
      </c>
      <c r="H302" s="20" t="s">
        <v>117</v>
      </c>
      <c r="I302" s="21" t="s">
        <v>481</v>
      </c>
      <c r="J302" s="22" t="s">
        <v>482</v>
      </c>
      <c r="K302" s="22" t="s">
        <v>373</v>
      </c>
      <c r="L302" s="22" t="s">
        <v>656</v>
      </c>
      <c r="M302" s="22" t="s">
        <v>365</v>
      </c>
      <c r="N302" s="22" t="s">
        <v>219</v>
      </c>
      <c r="O302" s="23">
        <v>286955214.92000002</v>
      </c>
      <c r="P302" s="23">
        <v>149011959.44</v>
      </c>
      <c r="Q302" s="23">
        <v>30025593.190000001</v>
      </c>
      <c r="R302" s="23">
        <v>166099285.05000001</v>
      </c>
      <c r="S302" s="24" t="s">
        <v>1376</v>
      </c>
      <c r="T302" s="23">
        <v>299893482.5</v>
      </c>
      <c r="U302" s="22" t="s">
        <v>633</v>
      </c>
      <c r="V302" s="20" t="s">
        <v>1811</v>
      </c>
      <c r="W302" s="25">
        <f>IF(OR(LEFT(I302)="7",LEFT(I302,1)="8"),VALUE(RIGHT(I302,3)),VALUE(RIGHT(I302,4)))</f>
        <v>1114</v>
      </c>
    </row>
    <row r="303" spans="1:23" s="26" customFormat="1" ht="225" customHeight="1" x14ac:dyDescent="0.2">
      <c r="A303" s="16">
        <v>38</v>
      </c>
      <c r="B303" s="17" t="s">
        <v>60</v>
      </c>
      <c r="C303" s="17" t="s">
        <v>1609</v>
      </c>
      <c r="D303" s="17" t="s">
        <v>1608</v>
      </c>
      <c r="E303" s="18">
        <v>1</v>
      </c>
      <c r="F303" s="19" t="s">
        <v>687</v>
      </c>
      <c r="G303" s="20" t="s">
        <v>688</v>
      </c>
      <c r="H303" s="20" t="s">
        <v>688</v>
      </c>
      <c r="I303" s="21" t="s">
        <v>689</v>
      </c>
      <c r="J303" s="22" t="s">
        <v>690</v>
      </c>
      <c r="K303" s="22" t="s">
        <v>691</v>
      </c>
      <c r="L303" s="22" t="s">
        <v>656</v>
      </c>
      <c r="M303" s="22" t="s">
        <v>751</v>
      </c>
      <c r="N303" s="22" t="s">
        <v>219</v>
      </c>
      <c r="O303" s="23">
        <v>2258990.81</v>
      </c>
      <c r="P303" s="23">
        <v>0</v>
      </c>
      <c r="Q303" s="23">
        <v>74731.16</v>
      </c>
      <c r="R303" s="23">
        <v>1371956.28</v>
      </c>
      <c r="S303" s="24" t="s">
        <v>1575</v>
      </c>
      <c r="T303" s="23">
        <v>961765.69</v>
      </c>
      <c r="U303" s="22" t="s">
        <v>220</v>
      </c>
      <c r="V303" s="20" t="s">
        <v>1462</v>
      </c>
      <c r="W303" s="25">
        <f>IF(OR(LEFT(I303)="7",LEFT(I303,1)="8"),VALUE(RIGHT(I303,3)),VALUE(RIGHT(I303,4)))</f>
        <v>1119</v>
      </c>
    </row>
    <row r="304" spans="1:23" s="26" customFormat="1" ht="256.5" customHeight="1" x14ac:dyDescent="0.2">
      <c r="A304" s="16">
        <v>38</v>
      </c>
      <c r="B304" s="17" t="s">
        <v>60</v>
      </c>
      <c r="C304" s="17" t="s">
        <v>1609</v>
      </c>
      <c r="D304" s="17" t="s">
        <v>1608</v>
      </c>
      <c r="E304" s="18">
        <v>1</v>
      </c>
      <c r="F304" s="19" t="s">
        <v>962</v>
      </c>
      <c r="G304" s="20" t="s">
        <v>963</v>
      </c>
      <c r="H304" s="20" t="s">
        <v>963</v>
      </c>
      <c r="I304" s="21" t="s">
        <v>964</v>
      </c>
      <c r="J304" s="22" t="s">
        <v>965</v>
      </c>
      <c r="K304" s="22" t="s">
        <v>966</v>
      </c>
      <c r="L304" s="22" t="s">
        <v>489</v>
      </c>
      <c r="M304" s="22" t="s">
        <v>967</v>
      </c>
      <c r="N304" s="22" t="s">
        <v>219</v>
      </c>
      <c r="O304" s="23">
        <v>3504221.03</v>
      </c>
      <c r="P304" s="23">
        <v>182518.88</v>
      </c>
      <c r="Q304" s="23">
        <v>1455.87</v>
      </c>
      <c r="R304" s="23">
        <v>442682.01</v>
      </c>
      <c r="S304" s="24" t="s">
        <v>1812</v>
      </c>
      <c r="T304" s="23">
        <v>3245513.77</v>
      </c>
      <c r="U304" s="22" t="s">
        <v>220</v>
      </c>
      <c r="V304" s="20" t="s">
        <v>1227</v>
      </c>
      <c r="W304" s="25">
        <f>IF(OR(LEFT(I304)="7",LEFT(I304,1)="8"),VALUE(RIGHT(I304,3)),VALUE(RIGHT(I304,4)))</f>
        <v>1548</v>
      </c>
    </row>
    <row r="305" spans="1:23" s="26" customFormat="1" ht="132.75" customHeight="1" x14ac:dyDescent="0.2">
      <c r="A305" s="16">
        <v>38</v>
      </c>
      <c r="B305" s="17" t="s">
        <v>60</v>
      </c>
      <c r="C305" s="17" t="s">
        <v>1609</v>
      </c>
      <c r="D305" s="17" t="s">
        <v>1608</v>
      </c>
      <c r="E305" s="18">
        <v>1</v>
      </c>
      <c r="F305" s="19" t="s">
        <v>692</v>
      </c>
      <c r="G305" s="20" t="s">
        <v>693</v>
      </c>
      <c r="H305" s="20" t="s">
        <v>693</v>
      </c>
      <c r="I305" s="21" t="s">
        <v>694</v>
      </c>
      <c r="J305" s="22" t="s">
        <v>695</v>
      </c>
      <c r="K305" s="22" t="s">
        <v>696</v>
      </c>
      <c r="L305" s="22" t="s">
        <v>656</v>
      </c>
      <c r="M305" s="22" t="s">
        <v>899</v>
      </c>
      <c r="N305" s="22" t="s">
        <v>625</v>
      </c>
      <c r="O305" s="23">
        <v>11863580.550000001</v>
      </c>
      <c r="P305" s="23">
        <v>0</v>
      </c>
      <c r="Q305" s="23">
        <v>670893.4</v>
      </c>
      <c r="R305" s="23">
        <v>75265.460000000006</v>
      </c>
      <c r="S305" s="24" t="s">
        <v>1813</v>
      </c>
      <c r="T305" s="23">
        <v>12459208.49</v>
      </c>
      <c r="U305" s="22" t="s">
        <v>633</v>
      </c>
      <c r="V305" s="20" t="s">
        <v>1247</v>
      </c>
      <c r="W305" s="25">
        <f>IF(OR(LEFT(I305)="7",LEFT(I305,1)="8"),VALUE(RIGHT(I305,3)),VALUE(RIGHT(I305,4)))</f>
        <v>1104</v>
      </c>
    </row>
    <row r="306" spans="1:23" s="26" customFormat="1" ht="132.75" customHeight="1" x14ac:dyDescent="0.2">
      <c r="A306" s="16">
        <v>38</v>
      </c>
      <c r="B306" s="17" t="s">
        <v>60</v>
      </c>
      <c r="C306" s="17" t="s">
        <v>1609</v>
      </c>
      <c r="D306" s="17" t="s">
        <v>1608</v>
      </c>
      <c r="E306" s="18">
        <v>1</v>
      </c>
      <c r="F306" s="19" t="s">
        <v>692</v>
      </c>
      <c r="G306" s="20" t="s">
        <v>693</v>
      </c>
      <c r="H306" s="20" t="s">
        <v>693</v>
      </c>
      <c r="I306" s="21" t="s">
        <v>697</v>
      </c>
      <c r="J306" s="22" t="s">
        <v>504</v>
      </c>
      <c r="K306" s="22" t="s">
        <v>35</v>
      </c>
      <c r="L306" s="22" t="s">
        <v>656</v>
      </c>
      <c r="M306" s="22" t="s">
        <v>365</v>
      </c>
      <c r="N306" s="22" t="s">
        <v>741</v>
      </c>
      <c r="O306" s="23">
        <v>6634946.3899999997</v>
      </c>
      <c r="P306" s="23">
        <v>0</v>
      </c>
      <c r="Q306" s="23">
        <v>277343.90999999997</v>
      </c>
      <c r="R306" s="23">
        <v>3676107.56</v>
      </c>
      <c r="S306" s="24" t="s">
        <v>1814</v>
      </c>
      <c r="T306" s="23">
        <v>3236182.74</v>
      </c>
      <c r="U306" s="22" t="s">
        <v>633</v>
      </c>
      <c r="V306" s="20" t="s">
        <v>1419</v>
      </c>
      <c r="W306" s="25">
        <f>IF(OR(LEFT(I306)="7",LEFT(I306,1)="8"),VALUE(RIGHT(I306,3)),VALUE(RIGHT(I306,4)))</f>
        <v>1388</v>
      </c>
    </row>
    <row r="307" spans="1:23" s="26" customFormat="1" ht="132.75" customHeight="1" x14ac:dyDescent="0.2">
      <c r="A307" s="16">
        <v>38</v>
      </c>
      <c r="B307" s="17" t="s">
        <v>60</v>
      </c>
      <c r="C307" s="17" t="s">
        <v>1609</v>
      </c>
      <c r="D307" s="17" t="s">
        <v>1608</v>
      </c>
      <c r="E307" s="18">
        <v>1</v>
      </c>
      <c r="F307" s="19" t="s">
        <v>36</v>
      </c>
      <c r="G307" s="20" t="s">
        <v>37</v>
      </c>
      <c r="H307" s="20" t="s">
        <v>37</v>
      </c>
      <c r="I307" s="21" t="s">
        <v>38</v>
      </c>
      <c r="J307" s="22" t="s">
        <v>39</v>
      </c>
      <c r="K307" s="22" t="s">
        <v>40</v>
      </c>
      <c r="L307" s="22" t="s">
        <v>656</v>
      </c>
      <c r="M307" s="22" t="s">
        <v>797</v>
      </c>
      <c r="N307" s="22" t="s">
        <v>741</v>
      </c>
      <c r="O307" s="23">
        <v>840494.81</v>
      </c>
      <c r="P307" s="23">
        <v>0</v>
      </c>
      <c r="Q307" s="23">
        <v>42536.41</v>
      </c>
      <c r="R307" s="23">
        <v>544524.69999999995</v>
      </c>
      <c r="S307" s="24" t="s">
        <v>1815</v>
      </c>
      <c r="T307" s="23">
        <v>338506.52</v>
      </c>
      <c r="U307" s="22" t="s">
        <v>633</v>
      </c>
      <c r="V307" s="20" t="s">
        <v>951</v>
      </c>
      <c r="W307" s="25">
        <f>IF(OR(LEFT(I307)="7",LEFT(I307,1)="8"),VALUE(RIGHT(I307,3)),VALUE(RIGHT(I307,4)))</f>
        <v>176</v>
      </c>
    </row>
    <row r="308" spans="1:23" s="26" customFormat="1" ht="181.5" customHeight="1" x14ac:dyDescent="0.2">
      <c r="A308" s="16">
        <v>38</v>
      </c>
      <c r="B308" s="17" t="s">
        <v>60</v>
      </c>
      <c r="C308" s="17" t="s">
        <v>1609</v>
      </c>
      <c r="D308" s="17" t="s">
        <v>1608</v>
      </c>
      <c r="E308" s="18">
        <v>1</v>
      </c>
      <c r="F308" s="19" t="s">
        <v>36</v>
      </c>
      <c r="G308" s="20" t="s">
        <v>9</v>
      </c>
      <c r="H308" s="20" t="s">
        <v>9</v>
      </c>
      <c r="I308" s="21" t="s">
        <v>10</v>
      </c>
      <c r="J308" s="22" t="s">
        <v>11</v>
      </c>
      <c r="K308" s="22" t="s">
        <v>12</v>
      </c>
      <c r="L308" s="22" t="s">
        <v>656</v>
      </c>
      <c r="M308" s="22" t="s">
        <v>365</v>
      </c>
      <c r="N308" s="22" t="s">
        <v>219</v>
      </c>
      <c r="O308" s="23">
        <v>19734164.75</v>
      </c>
      <c r="P308" s="23">
        <v>0</v>
      </c>
      <c r="Q308" s="23">
        <v>1076325.74</v>
      </c>
      <c r="R308" s="23">
        <v>238108.54</v>
      </c>
      <c r="S308" s="24" t="s">
        <v>1816</v>
      </c>
      <c r="T308" s="23">
        <v>20572381.949999999</v>
      </c>
      <c r="U308" s="22" t="s">
        <v>633</v>
      </c>
      <c r="V308" s="20" t="s">
        <v>950</v>
      </c>
      <c r="W308" s="25">
        <f>IF(OR(LEFT(I308)="7",LEFT(I308,1)="8"),VALUE(RIGHT(I308,3)),VALUE(RIGHT(I308,4)))</f>
        <v>1485</v>
      </c>
    </row>
    <row r="309" spans="1:23" s="26" customFormat="1" ht="236.25" customHeight="1" x14ac:dyDescent="0.2">
      <c r="A309" s="16">
        <v>38</v>
      </c>
      <c r="B309" s="17" t="s">
        <v>60</v>
      </c>
      <c r="C309" s="17" t="s">
        <v>1609</v>
      </c>
      <c r="D309" s="17" t="s">
        <v>1608</v>
      </c>
      <c r="E309" s="18">
        <v>1</v>
      </c>
      <c r="F309" s="19" t="s">
        <v>41</v>
      </c>
      <c r="G309" s="20" t="s">
        <v>42</v>
      </c>
      <c r="H309" s="20" t="s">
        <v>42</v>
      </c>
      <c r="I309" s="21" t="s">
        <v>43</v>
      </c>
      <c r="J309" s="22" t="s">
        <v>44</v>
      </c>
      <c r="K309" s="22" t="s">
        <v>468</v>
      </c>
      <c r="L309" s="22" t="s">
        <v>656</v>
      </c>
      <c r="M309" s="22" t="s">
        <v>365</v>
      </c>
      <c r="N309" s="22" t="s">
        <v>625</v>
      </c>
      <c r="O309" s="23">
        <v>11300473.18</v>
      </c>
      <c r="P309" s="23">
        <v>0</v>
      </c>
      <c r="Q309" s="23">
        <v>664550.31000000006</v>
      </c>
      <c r="R309" s="23">
        <v>2392502.66</v>
      </c>
      <c r="S309" s="24" t="s">
        <v>1817</v>
      </c>
      <c r="T309" s="23">
        <v>9505530.8499999996</v>
      </c>
      <c r="U309" s="22" t="s">
        <v>633</v>
      </c>
      <c r="V309" s="20" t="s">
        <v>1420</v>
      </c>
      <c r="W309" s="25">
        <f>IF(OR(LEFT(I309)="7",LEFT(I309,1)="8"),VALUE(RIGHT(I309,3)),VALUE(RIGHT(I309,4)))</f>
        <v>1126</v>
      </c>
    </row>
    <row r="310" spans="1:23" s="26" customFormat="1" ht="280.5" customHeight="1" x14ac:dyDescent="0.2">
      <c r="A310" s="16">
        <v>38</v>
      </c>
      <c r="B310" s="17" t="s">
        <v>60</v>
      </c>
      <c r="C310" s="17" t="s">
        <v>1609</v>
      </c>
      <c r="D310" s="17" t="s">
        <v>1608</v>
      </c>
      <c r="E310" s="18">
        <v>1</v>
      </c>
      <c r="F310" s="19" t="s">
        <v>469</v>
      </c>
      <c r="G310" s="20" t="s">
        <v>60</v>
      </c>
      <c r="H310" s="20" t="s">
        <v>60</v>
      </c>
      <c r="I310" s="21">
        <v>700038100146</v>
      </c>
      <c r="J310" s="22" t="s">
        <v>61</v>
      </c>
      <c r="K310" s="22" t="s">
        <v>564</v>
      </c>
      <c r="L310" s="22" t="s">
        <v>217</v>
      </c>
      <c r="M310" s="22" t="s">
        <v>218</v>
      </c>
      <c r="N310" s="22" t="s">
        <v>625</v>
      </c>
      <c r="O310" s="23">
        <v>4017795.74</v>
      </c>
      <c r="P310" s="23">
        <v>0</v>
      </c>
      <c r="Q310" s="23">
        <v>252009</v>
      </c>
      <c r="R310" s="23">
        <v>48773.99</v>
      </c>
      <c r="S310" s="24" t="s">
        <v>1818</v>
      </c>
      <c r="T310" s="23">
        <v>4593311.74</v>
      </c>
      <c r="U310" s="22" t="s">
        <v>633</v>
      </c>
      <c r="V310" s="20" t="s">
        <v>1819</v>
      </c>
      <c r="W310" s="25">
        <f>IF(OR(LEFT(I310)="7",LEFT(I310,1)="8"),VALUE(RIGHT(I310,3)),VALUE(RIGHT(I310,4)))</f>
        <v>146</v>
      </c>
    </row>
    <row r="311" spans="1:23" s="26" customFormat="1" ht="390" customHeight="1" x14ac:dyDescent="0.2">
      <c r="A311" s="16">
        <v>38</v>
      </c>
      <c r="B311" s="17" t="s">
        <v>60</v>
      </c>
      <c r="C311" s="17" t="s">
        <v>1609</v>
      </c>
      <c r="D311" s="17" t="s">
        <v>1608</v>
      </c>
      <c r="E311" s="18">
        <v>1</v>
      </c>
      <c r="F311" s="19" t="s">
        <v>469</v>
      </c>
      <c r="G311" s="20" t="s">
        <v>60</v>
      </c>
      <c r="H311" s="20" t="s">
        <v>60</v>
      </c>
      <c r="I311" s="21">
        <v>20013810001201</v>
      </c>
      <c r="J311" s="22" t="s">
        <v>831</v>
      </c>
      <c r="K311" s="22" t="s">
        <v>832</v>
      </c>
      <c r="L311" s="22" t="s">
        <v>656</v>
      </c>
      <c r="M311" s="22" t="s">
        <v>365</v>
      </c>
      <c r="N311" s="22" t="s">
        <v>625</v>
      </c>
      <c r="O311" s="23">
        <v>47649680.450000003</v>
      </c>
      <c r="P311" s="23">
        <v>5766304.1200000001</v>
      </c>
      <c r="Q311" s="23">
        <v>3068627.08</v>
      </c>
      <c r="R311" s="23">
        <v>417669.84</v>
      </c>
      <c r="S311" s="24" t="s">
        <v>1576</v>
      </c>
      <c r="T311" s="23">
        <v>46123710.810000002</v>
      </c>
      <c r="U311" s="22" t="s">
        <v>633</v>
      </c>
      <c r="V311" s="20" t="s">
        <v>1820</v>
      </c>
      <c r="W311" s="25">
        <f>IF(OR(LEFT(I311)="7",LEFT(I311,1)="8"),VALUE(RIGHT(I311,3)),VALUE(RIGHT(I311,4)))</f>
        <v>1201</v>
      </c>
    </row>
    <row r="312" spans="1:23" s="26" customFormat="1" ht="241.5" customHeight="1" x14ac:dyDescent="0.2">
      <c r="A312" s="16">
        <v>38</v>
      </c>
      <c r="B312" s="17" t="s">
        <v>60</v>
      </c>
      <c r="C312" s="17" t="s">
        <v>1609</v>
      </c>
      <c r="D312" s="17" t="s">
        <v>1608</v>
      </c>
      <c r="E312" s="18">
        <v>1</v>
      </c>
      <c r="F312" s="19" t="s">
        <v>469</v>
      </c>
      <c r="G312" s="20" t="s">
        <v>60</v>
      </c>
      <c r="H312" s="20" t="s">
        <v>60</v>
      </c>
      <c r="I312" s="21">
        <v>20023810001256</v>
      </c>
      <c r="J312" s="22" t="s">
        <v>200</v>
      </c>
      <c r="K312" s="22" t="s">
        <v>843</v>
      </c>
      <c r="L312" s="22" t="s">
        <v>217</v>
      </c>
      <c r="M312" s="22" t="s">
        <v>218</v>
      </c>
      <c r="N312" s="22" t="s">
        <v>625</v>
      </c>
      <c r="O312" s="23">
        <v>442707090.79000002</v>
      </c>
      <c r="P312" s="23">
        <v>436679.8</v>
      </c>
      <c r="Q312" s="23">
        <v>27131124.399999999</v>
      </c>
      <c r="R312" s="23">
        <v>28483839.190000001</v>
      </c>
      <c r="S312" s="24" t="s">
        <v>1821</v>
      </c>
      <c r="T312" s="23">
        <v>371938756.79000002</v>
      </c>
      <c r="U312" s="22" t="s">
        <v>633</v>
      </c>
      <c r="V312" s="20" t="s">
        <v>1822</v>
      </c>
      <c r="W312" s="25">
        <f>IF(OR(LEFT(I312)="7",LEFT(I312,1)="8"),VALUE(RIGHT(I312,3)),VALUE(RIGHT(I312,4)))</f>
        <v>1256</v>
      </c>
    </row>
    <row r="313" spans="1:23" s="26" customFormat="1" ht="241.5" customHeight="1" x14ac:dyDescent="0.2">
      <c r="A313" s="16">
        <v>38</v>
      </c>
      <c r="B313" s="17" t="s">
        <v>60</v>
      </c>
      <c r="C313" s="17" t="s">
        <v>1609</v>
      </c>
      <c r="D313" s="17" t="s">
        <v>1608</v>
      </c>
      <c r="E313" s="18">
        <v>1</v>
      </c>
      <c r="F313" s="19" t="s">
        <v>469</v>
      </c>
      <c r="G313" s="20" t="s">
        <v>60</v>
      </c>
      <c r="H313" s="20" t="s">
        <v>60</v>
      </c>
      <c r="I313" s="21">
        <v>20023810001257</v>
      </c>
      <c r="J313" s="22" t="s">
        <v>81</v>
      </c>
      <c r="K313" s="22" t="s">
        <v>82</v>
      </c>
      <c r="L313" s="22" t="s">
        <v>217</v>
      </c>
      <c r="M313" s="22" t="s">
        <v>218</v>
      </c>
      <c r="N313" s="22" t="s">
        <v>625</v>
      </c>
      <c r="O313" s="23">
        <v>32183054.219999999</v>
      </c>
      <c r="P313" s="23">
        <v>1728588.19</v>
      </c>
      <c r="Q313" s="23">
        <v>2080865.76</v>
      </c>
      <c r="R313" s="23">
        <v>74380.91</v>
      </c>
      <c r="S313" s="24" t="s">
        <v>1823</v>
      </c>
      <c r="T313" s="23">
        <v>35918127.259999998</v>
      </c>
      <c r="U313" s="22" t="s">
        <v>633</v>
      </c>
      <c r="V313" s="20" t="s">
        <v>1824</v>
      </c>
      <c r="W313" s="25">
        <f>IF(OR(LEFT(I313)="7",LEFT(I313,1)="8"),VALUE(RIGHT(I313,3)),VALUE(RIGHT(I313,4)))</f>
        <v>1257</v>
      </c>
    </row>
    <row r="314" spans="1:23" s="26" customFormat="1" ht="241.5" customHeight="1" x14ac:dyDescent="0.2">
      <c r="A314" s="16">
        <v>38</v>
      </c>
      <c r="B314" s="17" t="s">
        <v>60</v>
      </c>
      <c r="C314" s="17" t="s">
        <v>1609</v>
      </c>
      <c r="D314" s="17" t="s">
        <v>1608</v>
      </c>
      <c r="E314" s="18">
        <v>1</v>
      </c>
      <c r="F314" s="19" t="s">
        <v>469</v>
      </c>
      <c r="G314" s="20" t="s">
        <v>60</v>
      </c>
      <c r="H314" s="20" t="s">
        <v>60</v>
      </c>
      <c r="I314" s="21">
        <v>20023810001258</v>
      </c>
      <c r="J314" s="22" t="s">
        <v>83</v>
      </c>
      <c r="K314" s="22" t="s">
        <v>84</v>
      </c>
      <c r="L314" s="22" t="s">
        <v>217</v>
      </c>
      <c r="M314" s="22" t="s">
        <v>218</v>
      </c>
      <c r="N314" s="22" t="s">
        <v>625</v>
      </c>
      <c r="O314" s="23">
        <v>39442382.509999998</v>
      </c>
      <c r="P314" s="23">
        <v>15254501.6</v>
      </c>
      <c r="Q314" s="23">
        <v>2840818.79</v>
      </c>
      <c r="R314" s="23">
        <v>13275070.26</v>
      </c>
      <c r="S314" s="24" t="s">
        <v>1825</v>
      </c>
      <c r="T314" s="23">
        <v>25871508.640000001</v>
      </c>
      <c r="U314" s="22" t="s">
        <v>633</v>
      </c>
      <c r="V314" s="20" t="s">
        <v>1826</v>
      </c>
      <c r="W314" s="25">
        <f>IF(OR(LEFT(I314)="7",LEFT(I314,1)="8"),VALUE(RIGHT(I314,3)),VALUE(RIGHT(I314,4)))</f>
        <v>1258</v>
      </c>
    </row>
    <row r="315" spans="1:23" s="26" customFormat="1" ht="241.5" customHeight="1" x14ac:dyDescent="0.2">
      <c r="A315" s="16">
        <v>38</v>
      </c>
      <c r="B315" s="17" t="s">
        <v>60</v>
      </c>
      <c r="C315" s="17" t="s">
        <v>1609</v>
      </c>
      <c r="D315" s="17" t="s">
        <v>1608</v>
      </c>
      <c r="E315" s="18">
        <v>1</v>
      </c>
      <c r="F315" s="19" t="s">
        <v>469</v>
      </c>
      <c r="G315" s="20" t="s">
        <v>60</v>
      </c>
      <c r="H315" s="20" t="s">
        <v>60</v>
      </c>
      <c r="I315" s="21">
        <v>20023810001259</v>
      </c>
      <c r="J315" s="22" t="s">
        <v>772</v>
      </c>
      <c r="K315" s="22" t="s">
        <v>85</v>
      </c>
      <c r="L315" s="22" t="s">
        <v>217</v>
      </c>
      <c r="M315" s="22" t="s">
        <v>218</v>
      </c>
      <c r="N315" s="22" t="s">
        <v>625</v>
      </c>
      <c r="O315" s="23">
        <v>97166054.329999998</v>
      </c>
      <c r="P315" s="23">
        <v>6883108.9199999999</v>
      </c>
      <c r="Q315" s="23">
        <v>4865673.2300000004</v>
      </c>
      <c r="R315" s="23">
        <v>29938616.050000001</v>
      </c>
      <c r="S315" s="24" t="s">
        <v>1827</v>
      </c>
      <c r="T315" s="23">
        <v>53336518.630000003</v>
      </c>
      <c r="U315" s="22" t="s">
        <v>633</v>
      </c>
      <c r="V315" s="20" t="s">
        <v>1828</v>
      </c>
      <c r="W315" s="25">
        <f>IF(OR(LEFT(I315)="7",LEFT(I315,1)="8"),VALUE(RIGHT(I315,3)),VALUE(RIGHT(I315,4)))</f>
        <v>1259</v>
      </c>
    </row>
    <row r="316" spans="1:23" s="26" customFormat="1" ht="275.25" customHeight="1" x14ac:dyDescent="0.2">
      <c r="A316" s="16">
        <v>38</v>
      </c>
      <c r="B316" s="17" t="s">
        <v>60</v>
      </c>
      <c r="C316" s="17" t="s">
        <v>1609</v>
      </c>
      <c r="D316" s="17" t="s">
        <v>1608</v>
      </c>
      <c r="E316" s="18">
        <v>1</v>
      </c>
      <c r="F316" s="19" t="s">
        <v>469</v>
      </c>
      <c r="G316" s="20" t="s">
        <v>60</v>
      </c>
      <c r="H316" s="20" t="s">
        <v>60</v>
      </c>
      <c r="I316" s="21">
        <v>20023810001260</v>
      </c>
      <c r="J316" s="22" t="s">
        <v>86</v>
      </c>
      <c r="K316" s="22" t="s">
        <v>87</v>
      </c>
      <c r="L316" s="22" t="s">
        <v>217</v>
      </c>
      <c r="M316" s="22" t="s">
        <v>218</v>
      </c>
      <c r="N316" s="22" t="s">
        <v>625</v>
      </c>
      <c r="O316" s="23">
        <v>25970120.57</v>
      </c>
      <c r="P316" s="23">
        <v>0</v>
      </c>
      <c r="Q316" s="23">
        <v>1644527.5</v>
      </c>
      <c r="R316" s="23">
        <v>58682.32</v>
      </c>
      <c r="S316" s="24" t="s">
        <v>1829</v>
      </c>
      <c r="T316" s="23">
        <v>25836465.050000001</v>
      </c>
      <c r="U316" s="22" t="s">
        <v>633</v>
      </c>
      <c r="V316" s="20" t="s">
        <v>1830</v>
      </c>
      <c r="W316" s="25">
        <f>IF(OR(LEFT(I316)="7",LEFT(I316,1)="8"),VALUE(RIGHT(I316,3)),VALUE(RIGHT(I316,4)))</f>
        <v>1260</v>
      </c>
    </row>
    <row r="317" spans="1:23" s="26" customFormat="1" ht="275.25" customHeight="1" x14ac:dyDescent="0.2">
      <c r="A317" s="16">
        <v>38</v>
      </c>
      <c r="B317" s="17" t="s">
        <v>60</v>
      </c>
      <c r="C317" s="17" t="s">
        <v>1609</v>
      </c>
      <c r="D317" s="17" t="s">
        <v>1608</v>
      </c>
      <c r="E317" s="18">
        <v>1</v>
      </c>
      <c r="F317" s="19" t="s">
        <v>469</v>
      </c>
      <c r="G317" s="20" t="s">
        <v>60</v>
      </c>
      <c r="H317" s="20" t="s">
        <v>60</v>
      </c>
      <c r="I317" s="21">
        <v>20023810001261</v>
      </c>
      <c r="J317" s="22" t="s">
        <v>419</v>
      </c>
      <c r="K317" s="22" t="s">
        <v>420</v>
      </c>
      <c r="L317" s="22" t="s">
        <v>217</v>
      </c>
      <c r="M317" s="22" t="s">
        <v>218</v>
      </c>
      <c r="N317" s="22" t="s">
        <v>625</v>
      </c>
      <c r="O317" s="23">
        <v>37818359.659999996</v>
      </c>
      <c r="P317" s="23">
        <v>1666951.3</v>
      </c>
      <c r="Q317" s="23">
        <v>2397849.81</v>
      </c>
      <c r="R317" s="23">
        <v>1094819.1200000001</v>
      </c>
      <c r="S317" s="24" t="s">
        <v>1577</v>
      </c>
      <c r="T317" s="23">
        <v>24286210.469999999</v>
      </c>
      <c r="U317" s="22" t="s">
        <v>633</v>
      </c>
      <c r="V317" s="20" t="s">
        <v>1831</v>
      </c>
      <c r="W317" s="25">
        <f>IF(OR(LEFT(I317)="7",LEFT(I317,1)="8"),VALUE(RIGHT(I317,3)),VALUE(RIGHT(I317,4)))</f>
        <v>1261</v>
      </c>
    </row>
    <row r="318" spans="1:23" s="26" customFormat="1" ht="275.25" customHeight="1" x14ac:dyDescent="0.2">
      <c r="A318" s="16">
        <v>38</v>
      </c>
      <c r="B318" s="17" t="s">
        <v>60</v>
      </c>
      <c r="C318" s="17" t="s">
        <v>1609</v>
      </c>
      <c r="D318" s="17" t="s">
        <v>1608</v>
      </c>
      <c r="E318" s="18">
        <v>1</v>
      </c>
      <c r="F318" s="19" t="s">
        <v>469</v>
      </c>
      <c r="G318" s="20" t="s">
        <v>60</v>
      </c>
      <c r="H318" s="20" t="s">
        <v>60</v>
      </c>
      <c r="I318" s="21">
        <v>20023810001306</v>
      </c>
      <c r="J318" s="22" t="s">
        <v>421</v>
      </c>
      <c r="K318" s="22" t="s">
        <v>422</v>
      </c>
      <c r="L318" s="22" t="s">
        <v>217</v>
      </c>
      <c r="M318" s="22" t="s">
        <v>218</v>
      </c>
      <c r="N318" s="22" t="s">
        <v>625</v>
      </c>
      <c r="O318" s="23">
        <v>234708428.13</v>
      </c>
      <c r="P318" s="23">
        <v>3455986.83</v>
      </c>
      <c r="Q318" s="23">
        <v>13368922.26</v>
      </c>
      <c r="R318" s="23">
        <v>65062085.479999997</v>
      </c>
      <c r="S318" s="24" t="s">
        <v>1377</v>
      </c>
      <c r="T318" s="23">
        <v>27015790.449999999</v>
      </c>
      <c r="U318" s="22" t="s">
        <v>633</v>
      </c>
      <c r="V318" s="20" t="s">
        <v>1832</v>
      </c>
      <c r="W318" s="25">
        <f>IF(OR(LEFT(I318)="7",LEFT(I318,1)="8"),VALUE(RIGHT(I318,3)),VALUE(RIGHT(I318,4)))</f>
        <v>1306</v>
      </c>
    </row>
    <row r="319" spans="1:23" s="26" customFormat="1" ht="275.25" customHeight="1" x14ac:dyDescent="0.2">
      <c r="A319" s="16">
        <v>38</v>
      </c>
      <c r="B319" s="17" t="s">
        <v>60</v>
      </c>
      <c r="C319" s="17" t="s">
        <v>1609</v>
      </c>
      <c r="D319" s="17" t="s">
        <v>1608</v>
      </c>
      <c r="E319" s="18">
        <v>1</v>
      </c>
      <c r="F319" s="19" t="s">
        <v>469</v>
      </c>
      <c r="G319" s="20" t="s">
        <v>60</v>
      </c>
      <c r="H319" s="20" t="s">
        <v>60</v>
      </c>
      <c r="I319" s="21">
        <v>20023810001307</v>
      </c>
      <c r="J319" s="22" t="s">
        <v>423</v>
      </c>
      <c r="K319" s="22" t="s">
        <v>424</v>
      </c>
      <c r="L319" s="22" t="s">
        <v>217</v>
      </c>
      <c r="M319" s="22" t="s">
        <v>218</v>
      </c>
      <c r="N319" s="22" t="s">
        <v>625</v>
      </c>
      <c r="O319" s="23">
        <v>126961532.5</v>
      </c>
      <c r="P319" s="23">
        <v>2778.28</v>
      </c>
      <c r="Q319" s="23">
        <v>7307493.7300000004</v>
      </c>
      <c r="R319" s="23">
        <v>15816438.189999999</v>
      </c>
      <c r="S319" s="24" t="s">
        <v>1578</v>
      </c>
      <c r="T319" s="23">
        <v>118455366.31999999</v>
      </c>
      <c r="U319" s="22" t="s">
        <v>633</v>
      </c>
      <c r="V319" s="20" t="s">
        <v>1833</v>
      </c>
      <c r="W319" s="25">
        <f>IF(OR(LEFT(I319)="7",LEFT(I319,1)="8"),VALUE(RIGHT(I319,3)),VALUE(RIGHT(I319,4)))</f>
        <v>1307</v>
      </c>
    </row>
    <row r="320" spans="1:23" s="26" customFormat="1" ht="275.25" customHeight="1" x14ac:dyDescent="0.2">
      <c r="A320" s="16">
        <v>38</v>
      </c>
      <c r="B320" s="17" t="s">
        <v>60</v>
      </c>
      <c r="C320" s="17" t="s">
        <v>1609</v>
      </c>
      <c r="D320" s="17" t="s">
        <v>1608</v>
      </c>
      <c r="E320" s="18">
        <v>1</v>
      </c>
      <c r="F320" s="19" t="s">
        <v>469</v>
      </c>
      <c r="G320" s="20" t="s">
        <v>60</v>
      </c>
      <c r="H320" s="20" t="s">
        <v>60</v>
      </c>
      <c r="I320" s="21">
        <v>20023810001309</v>
      </c>
      <c r="J320" s="22" t="s">
        <v>180</v>
      </c>
      <c r="K320" s="22" t="s">
        <v>181</v>
      </c>
      <c r="L320" s="22" t="s">
        <v>217</v>
      </c>
      <c r="M320" s="22" t="s">
        <v>218</v>
      </c>
      <c r="N320" s="22" t="s">
        <v>625</v>
      </c>
      <c r="O320" s="23">
        <v>14525311.27</v>
      </c>
      <c r="P320" s="23">
        <v>0</v>
      </c>
      <c r="Q320" s="23">
        <v>491358.41</v>
      </c>
      <c r="R320" s="23">
        <v>7941031.6799999997</v>
      </c>
      <c r="S320" s="24" t="s">
        <v>1579</v>
      </c>
      <c r="T320" s="23">
        <v>5952063.8300000001</v>
      </c>
      <c r="U320" s="22" t="s">
        <v>633</v>
      </c>
      <c r="V320" s="20" t="s">
        <v>1834</v>
      </c>
      <c r="W320" s="25">
        <f>IF(OR(LEFT(I320)="7",LEFT(I320,1)="8"),VALUE(RIGHT(I320,3)),VALUE(RIGHT(I320,4)))</f>
        <v>1309</v>
      </c>
    </row>
    <row r="321" spans="1:23" s="26" customFormat="1" ht="275.25" customHeight="1" x14ac:dyDescent="0.2">
      <c r="A321" s="16">
        <v>38</v>
      </c>
      <c r="B321" s="17" t="s">
        <v>60</v>
      </c>
      <c r="C321" s="17" t="s">
        <v>1609</v>
      </c>
      <c r="D321" s="17" t="s">
        <v>1608</v>
      </c>
      <c r="E321" s="18">
        <v>1</v>
      </c>
      <c r="F321" s="19" t="s">
        <v>469</v>
      </c>
      <c r="G321" s="20" t="s">
        <v>60</v>
      </c>
      <c r="H321" s="20" t="s">
        <v>60</v>
      </c>
      <c r="I321" s="21">
        <v>20033810001316</v>
      </c>
      <c r="J321" s="22" t="s">
        <v>316</v>
      </c>
      <c r="K321" s="22" t="s">
        <v>544</v>
      </c>
      <c r="L321" s="22" t="s">
        <v>656</v>
      </c>
      <c r="M321" s="22" t="s">
        <v>365</v>
      </c>
      <c r="N321" s="22" t="s">
        <v>625</v>
      </c>
      <c r="O321" s="23">
        <v>1230653853.5</v>
      </c>
      <c r="P321" s="23">
        <v>480796079.89999998</v>
      </c>
      <c r="Q321" s="23">
        <v>83737068.319999993</v>
      </c>
      <c r="R321" s="23">
        <v>366609021.08999997</v>
      </c>
      <c r="S321" s="24" t="s">
        <v>1835</v>
      </c>
      <c r="T321" s="23">
        <v>1027734296.59</v>
      </c>
      <c r="U321" s="22" t="s">
        <v>633</v>
      </c>
      <c r="V321" s="20" t="s">
        <v>1836</v>
      </c>
      <c r="W321" s="25">
        <f>IF(OR(LEFT(I321)="7",LEFT(I321,1)="8"),VALUE(RIGHT(I321,3)),VALUE(RIGHT(I321,4)))</f>
        <v>1316</v>
      </c>
    </row>
    <row r="322" spans="1:23" s="26" customFormat="1" ht="275.25" customHeight="1" x14ac:dyDescent="0.2">
      <c r="A322" s="16">
        <v>38</v>
      </c>
      <c r="B322" s="17" t="s">
        <v>60</v>
      </c>
      <c r="C322" s="17" t="s">
        <v>1609</v>
      </c>
      <c r="D322" s="17" t="s">
        <v>1608</v>
      </c>
      <c r="E322" s="18">
        <v>1</v>
      </c>
      <c r="F322" s="19" t="s">
        <v>469</v>
      </c>
      <c r="G322" s="20" t="s">
        <v>60</v>
      </c>
      <c r="H322" s="20" t="s">
        <v>60</v>
      </c>
      <c r="I322" s="21">
        <v>20033810001317</v>
      </c>
      <c r="J322" s="22" t="s">
        <v>545</v>
      </c>
      <c r="K322" s="22" t="s">
        <v>546</v>
      </c>
      <c r="L322" s="22" t="s">
        <v>217</v>
      </c>
      <c r="M322" s="22" t="s">
        <v>218</v>
      </c>
      <c r="N322" s="22" t="s">
        <v>625</v>
      </c>
      <c r="O322" s="23">
        <v>1173284357.95</v>
      </c>
      <c r="P322" s="23">
        <v>552671877.75</v>
      </c>
      <c r="Q322" s="23">
        <v>92106338.650000006</v>
      </c>
      <c r="R322" s="23">
        <v>221573797.77000001</v>
      </c>
      <c r="S322" s="24" t="s">
        <v>1837</v>
      </c>
      <c r="T322" s="23">
        <v>135683566.68000001</v>
      </c>
      <c r="U322" s="22" t="s">
        <v>633</v>
      </c>
      <c r="V322" s="20" t="s">
        <v>1838</v>
      </c>
      <c r="W322" s="25">
        <f>IF(OR(LEFT(I322)="7",LEFT(I322,1)="8"),VALUE(RIGHT(I322,3)),VALUE(RIGHT(I322,4)))</f>
        <v>1317</v>
      </c>
    </row>
    <row r="323" spans="1:23" s="26" customFormat="1" ht="275.25" customHeight="1" x14ac:dyDescent="0.2">
      <c r="A323" s="16">
        <v>38</v>
      </c>
      <c r="B323" s="17" t="s">
        <v>60</v>
      </c>
      <c r="C323" s="17" t="s">
        <v>1609</v>
      </c>
      <c r="D323" s="17" t="s">
        <v>1608</v>
      </c>
      <c r="E323" s="18">
        <v>1</v>
      </c>
      <c r="F323" s="19" t="s">
        <v>469</v>
      </c>
      <c r="G323" s="20" t="s">
        <v>60</v>
      </c>
      <c r="H323" s="20" t="s">
        <v>60</v>
      </c>
      <c r="I323" s="21">
        <v>20033810001318</v>
      </c>
      <c r="J323" s="22" t="s">
        <v>547</v>
      </c>
      <c r="K323" s="22" t="s">
        <v>548</v>
      </c>
      <c r="L323" s="22" t="s">
        <v>217</v>
      </c>
      <c r="M323" s="22" t="s">
        <v>218</v>
      </c>
      <c r="N323" s="22" t="s">
        <v>625</v>
      </c>
      <c r="O323" s="23">
        <v>12275954.560000001</v>
      </c>
      <c r="P323" s="23">
        <v>697921.4</v>
      </c>
      <c r="Q323" s="23">
        <v>696258.71</v>
      </c>
      <c r="R323" s="23">
        <v>4337935.1500000004</v>
      </c>
      <c r="S323" s="24" t="s">
        <v>1839</v>
      </c>
      <c r="T323" s="23">
        <v>9298559.5199999996</v>
      </c>
      <c r="U323" s="22" t="s">
        <v>633</v>
      </c>
      <c r="V323" s="20" t="s">
        <v>1840</v>
      </c>
      <c r="W323" s="25">
        <f>IF(OR(LEFT(I323)="7",LEFT(I323,1)="8"),VALUE(RIGHT(I323,3)),VALUE(RIGHT(I323,4)))</f>
        <v>1318</v>
      </c>
    </row>
    <row r="324" spans="1:23" s="26" customFormat="1" ht="275.25" customHeight="1" x14ac:dyDescent="0.2">
      <c r="A324" s="16">
        <v>38</v>
      </c>
      <c r="B324" s="17" t="s">
        <v>60</v>
      </c>
      <c r="C324" s="17" t="s">
        <v>1609</v>
      </c>
      <c r="D324" s="17" t="s">
        <v>1608</v>
      </c>
      <c r="E324" s="18">
        <v>1</v>
      </c>
      <c r="F324" s="19" t="s">
        <v>469</v>
      </c>
      <c r="G324" s="20" t="s">
        <v>60</v>
      </c>
      <c r="H324" s="20" t="s">
        <v>60</v>
      </c>
      <c r="I324" s="21">
        <v>20033810001349</v>
      </c>
      <c r="J324" s="22" t="s">
        <v>549</v>
      </c>
      <c r="K324" s="22" t="s">
        <v>128</v>
      </c>
      <c r="L324" s="22" t="s">
        <v>217</v>
      </c>
      <c r="M324" s="22" t="s">
        <v>218</v>
      </c>
      <c r="N324" s="22" t="s">
        <v>625</v>
      </c>
      <c r="O324" s="23">
        <v>15350985.119999999</v>
      </c>
      <c r="P324" s="23">
        <v>2594115.0099999998</v>
      </c>
      <c r="Q324" s="23">
        <v>1098534.04</v>
      </c>
      <c r="R324" s="23">
        <v>3175298.83</v>
      </c>
      <c r="S324" s="24" t="s">
        <v>1841</v>
      </c>
      <c r="T324" s="23">
        <v>11631192.35</v>
      </c>
      <c r="U324" s="22" t="s">
        <v>633</v>
      </c>
      <c r="V324" s="20" t="s">
        <v>1842</v>
      </c>
      <c r="W324" s="25">
        <f>IF(OR(LEFT(I324)="7",LEFT(I324,1)="8"),VALUE(RIGHT(I324,3)),VALUE(RIGHT(I324,4)))</f>
        <v>1349</v>
      </c>
    </row>
    <row r="325" spans="1:23" s="26" customFormat="1" ht="275.25" customHeight="1" x14ac:dyDescent="0.2">
      <c r="A325" s="16">
        <v>38</v>
      </c>
      <c r="B325" s="17" t="s">
        <v>60</v>
      </c>
      <c r="C325" s="17" t="s">
        <v>1609</v>
      </c>
      <c r="D325" s="17" t="s">
        <v>1608</v>
      </c>
      <c r="E325" s="18">
        <v>1</v>
      </c>
      <c r="F325" s="19" t="s">
        <v>469</v>
      </c>
      <c r="G325" s="20" t="s">
        <v>60</v>
      </c>
      <c r="H325" s="20" t="s">
        <v>60</v>
      </c>
      <c r="I325" s="21">
        <v>20043810001360</v>
      </c>
      <c r="J325" s="22" t="s">
        <v>402</v>
      </c>
      <c r="K325" s="22" t="s">
        <v>403</v>
      </c>
      <c r="L325" s="22" t="s">
        <v>217</v>
      </c>
      <c r="M325" s="22" t="s">
        <v>218</v>
      </c>
      <c r="N325" s="22" t="s">
        <v>625</v>
      </c>
      <c r="O325" s="23">
        <v>69608925.219999999</v>
      </c>
      <c r="P325" s="23">
        <v>869020.48</v>
      </c>
      <c r="Q325" s="23">
        <v>4251091.3600000003</v>
      </c>
      <c r="R325" s="23">
        <v>12316486.48</v>
      </c>
      <c r="S325" s="24" t="s">
        <v>1378</v>
      </c>
      <c r="T325" s="23">
        <v>43287665.740000002</v>
      </c>
      <c r="U325" s="22" t="s">
        <v>633</v>
      </c>
      <c r="V325" s="20" t="s">
        <v>1843</v>
      </c>
      <c r="W325" s="25">
        <f>IF(OR(LEFT(I325)="7",LEFT(I325,1)="8"),VALUE(RIGHT(I325,3)),VALUE(RIGHT(I325,4)))</f>
        <v>1360</v>
      </c>
    </row>
    <row r="326" spans="1:23" s="26" customFormat="1" ht="275.25" customHeight="1" x14ac:dyDescent="0.2">
      <c r="A326" s="16">
        <v>38</v>
      </c>
      <c r="B326" s="17" t="s">
        <v>60</v>
      </c>
      <c r="C326" s="17" t="s">
        <v>1609</v>
      </c>
      <c r="D326" s="17" t="s">
        <v>1608</v>
      </c>
      <c r="E326" s="18">
        <v>1</v>
      </c>
      <c r="F326" s="19" t="s">
        <v>469</v>
      </c>
      <c r="G326" s="20" t="s">
        <v>60</v>
      </c>
      <c r="H326" s="20" t="s">
        <v>60</v>
      </c>
      <c r="I326" s="21">
        <v>20043810001363</v>
      </c>
      <c r="J326" s="22" t="s">
        <v>404</v>
      </c>
      <c r="K326" s="22" t="s">
        <v>405</v>
      </c>
      <c r="L326" s="22" t="s">
        <v>217</v>
      </c>
      <c r="M326" s="22" t="s">
        <v>218</v>
      </c>
      <c r="N326" s="22" t="s">
        <v>625</v>
      </c>
      <c r="O326" s="23">
        <v>58923623.5</v>
      </c>
      <c r="P326" s="23">
        <v>0</v>
      </c>
      <c r="Q326" s="23">
        <v>3028283.21</v>
      </c>
      <c r="R326" s="23">
        <v>12222972.92</v>
      </c>
      <c r="S326" s="24" t="s">
        <v>1844</v>
      </c>
      <c r="T326" s="23">
        <v>41809934.93</v>
      </c>
      <c r="U326" s="22" t="s">
        <v>633</v>
      </c>
      <c r="V326" s="20" t="s">
        <v>1845</v>
      </c>
      <c r="W326" s="25">
        <f>IF(OR(LEFT(I326)="7",LEFT(I326,1)="8"),VALUE(RIGHT(I326,3)),VALUE(RIGHT(I326,4)))</f>
        <v>1363</v>
      </c>
    </row>
    <row r="327" spans="1:23" s="26" customFormat="1" ht="275.25" customHeight="1" x14ac:dyDescent="0.2">
      <c r="A327" s="16">
        <v>38</v>
      </c>
      <c r="B327" s="17" t="s">
        <v>60</v>
      </c>
      <c r="C327" s="17" t="s">
        <v>1609</v>
      </c>
      <c r="D327" s="17" t="s">
        <v>1608</v>
      </c>
      <c r="E327" s="18">
        <v>1</v>
      </c>
      <c r="F327" s="19" t="s">
        <v>469</v>
      </c>
      <c r="G327" s="20" t="s">
        <v>60</v>
      </c>
      <c r="H327" s="20" t="s">
        <v>60</v>
      </c>
      <c r="I327" s="21" t="s">
        <v>773</v>
      </c>
      <c r="J327" s="22" t="s">
        <v>1163</v>
      </c>
      <c r="K327" s="22" t="s">
        <v>224</v>
      </c>
      <c r="L327" s="22" t="s">
        <v>217</v>
      </c>
      <c r="M327" s="22" t="s">
        <v>218</v>
      </c>
      <c r="N327" s="22" t="s">
        <v>625</v>
      </c>
      <c r="O327" s="23">
        <v>295943526.00999999</v>
      </c>
      <c r="P327" s="23">
        <v>11230748.300000001</v>
      </c>
      <c r="Q327" s="23">
        <v>15943970</v>
      </c>
      <c r="R327" s="23">
        <v>86288051.540000007</v>
      </c>
      <c r="S327" s="24" t="s">
        <v>1846</v>
      </c>
      <c r="T327" s="23">
        <v>145284255.90000001</v>
      </c>
      <c r="U327" s="22" t="s">
        <v>633</v>
      </c>
      <c r="V327" s="20" t="s">
        <v>1847</v>
      </c>
      <c r="W327" s="25">
        <f>IF(OR(LEFT(I327)="7",LEFT(I327,1)="8"),VALUE(RIGHT(I327,3)),VALUE(RIGHT(I327,4)))</f>
        <v>1490</v>
      </c>
    </row>
    <row r="328" spans="1:23" s="26" customFormat="1" ht="275.25" customHeight="1" x14ac:dyDescent="0.2">
      <c r="A328" s="16">
        <v>38</v>
      </c>
      <c r="B328" s="17" t="s">
        <v>60</v>
      </c>
      <c r="C328" s="17" t="s">
        <v>1609</v>
      </c>
      <c r="D328" s="17" t="s">
        <v>1608</v>
      </c>
      <c r="E328" s="18">
        <v>1</v>
      </c>
      <c r="F328" s="19" t="s">
        <v>469</v>
      </c>
      <c r="G328" s="20" t="s">
        <v>60</v>
      </c>
      <c r="H328" s="20" t="s">
        <v>60</v>
      </c>
      <c r="I328" s="21" t="s">
        <v>774</v>
      </c>
      <c r="J328" s="22" t="s">
        <v>775</v>
      </c>
      <c r="K328" s="22" t="s">
        <v>225</v>
      </c>
      <c r="L328" s="22" t="s">
        <v>217</v>
      </c>
      <c r="M328" s="22" t="s">
        <v>632</v>
      </c>
      <c r="N328" s="22" t="s">
        <v>625</v>
      </c>
      <c r="O328" s="23">
        <v>8929644179.4699993</v>
      </c>
      <c r="P328" s="23">
        <v>2199879602.8499999</v>
      </c>
      <c r="Q328" s="23">
        <v>682840496.87</v>
      </c>
      <c r="R328" s="23">
        <v>781918038.96000004</v>
      </c>
      <c r="S328" s="24" t="s">
        <v>1379</v>
      </c>
      <c r="T328" s="23">
        <v>11030207536</v>
      </c>
      <c r="U328" s="22" t="s">
        <v>633</v>
      </c>
      <c r="V328" s="20" t="s">
        <v>1848</v>
      </c>
      <c r="W328" s="25">
        <f>IF(OR(LEFT(I328)="7",LEFT(I328,1)="8"),VALUE(RIGHT(I328,3)),VALUE(RIGHT(I328,4)))</f>
        <v>1493</v>
      </c>
    </row>
    <row r="329" spans="1:23" s="26" customFormat="1" ht="275.25" customHeight="1" x14ac:dyDescent="0.2">
      <c r="A329" s="16">
        <v>38</v>
      </c>
      <c r="B329" s="17" t="s">
        <v>60</v>
      </c>
      <c r="C329" s="17" t="s">
        <v>1609</v>
      </c>
      <c r="D329" s="17" t="s">
        <v>1608</v>
      </c>
      <c r="E329" s="18">
        <v>1</v>
      </c>
      <c r="F329" s="19" t="s">
        <v>469</v>
      </c>
      <c r="G329" s="20" t="s">
        <v>60</v>
      </c>
      <c r="H329" s="20" t="s">
        <v>60</v>
      </c>
      <c r="I329" s="21" t="s">
        <v>776</v>
      </c>
      <c r="J329" s="22" t="s">
        <v>777</v>
      </c>
      <c r="K329" s="22" t="s">
        <v>778</v>
      </c>
      <c r="L329" s="22" t="s">
        <v>217</v>
      </c>
      <c r="M329" s="22" t="s">
        <v>632</v>
      </c>
      <c r="N329" s="22" t="s">
        <v>625</v>
      </c>
      <c r="O329" s="23">
        <v>3074425546.1199999</v>
      </c>
      <c r="P329" s="23">
        <v>676864760</v>
      </c>
      <c r="Q329" s="23">
        <v>217888651.08000001</v>
      </c>
      <c r="R329" s="23">
        <v>538760895.01999998</v>
      </c>
      <c r="S329" s="24" t="s">
        <v>1580</v>
      </c>
      <c r="T329" s="23">
        <v>3417701194.46</v>
      </c>
      <c r="U329" s="22" t="s">
        <v>633</v>
      </c>
      <c r="V329" s="20" t="s">
        <v>1849</v>
      </c>
      <c r="W329" s="25">
        <f>IF(OR(LEFT(I329)="7",LEFT(I329,1)="8"),VALUE(RIGHT(I329,3)),VALUE(RIGHT(I329,4)))</f>
        <v>1494</v>
      </c>
    </row>
    <row r="330" spans="1:23" s="26" customFormat="1" ht="275.25" customHeight="1" x14ac:dyDescent="0.2">
      <c r="A330" s="16">
        <v>38</v>
      </c>
      <c r="B330" s="17" t="s">
        <v>60</v>
      </c>
      <c r="C330" s="17" t="s">
        <v>1609</v>
      </c>
      <c r="D330" s="17" t="s">
        <v>1608</v>
      </c>
      <c r="E330" s="18">
        <v>1</v>
      </c>
      <c r="F330" s="19" t="s">
        <v>469</v>
      </c>
      <c r="G330" s="20" t="s">
        <v>60</v>
      </c>
      <c r="H330" s="20" t="s">
        <v>60</v>
      </c>
      <c r="I330" s="21" t="s">
        <v>226</v>
      </c>
      <c r="J330" s="22" t="s">
        <v>227</v>
      </c>
      <c r="K330" s="22" t="s">
        <v>498</v>
      </c>
      <c r="L330" s="22" t="s">
        <v>217</v>
      </c>
      <c r="M330" s="22" t="s">
        <v>218</v>
      </c>
      <c r="N330" s="22" t="s">
        <v>625</v>
      </c>
      <c r="O330" s="23">
        <v>21360108.530000001</v>
      </c>
      <c r="P330" s="23">
        <v>6697.43</v>
      </c>
      <c r="Q330" s="23">
        <v>1077772.7</v>
      </c>
      <c r="R330" s="23">
        <v>5162680.6500000004</v>
      </c>
      <c r="S330" s="24" t="s">
        <v>1581</v>
      </c>
      <c r="T330" s="23">
        <v>10902105.119999999</v>
      </c>
      <c r="U330" s="22" t="s">
        <v>633</v>
      </c>
      <c r="V330" s="20" t="s">
        <v>1850</v>
      </c>
      <c r="W330" s="25">
        <f>IF(OR(LEFT(I330)="7",LEFT(I330,1)="8"),VALUE(RIGHT(I330,3)),VALUE(RIGHT(I330,4)))</f>
        <v>1500</v>
      </c>
    </row>
    <row r="331" spans="1:23" s="26" customFormat="1" ht="275.25" customHeight="1" x14ac:dyDescent="0.2">
      <c r="A331" s="16">
        <v>38</v>
      </c>
      <c r="B331" s="17" t="s">
        <v>60</v>
      </c>
      <c r="C331" s="17" t="s">
        <v>1609</v>
      </c>
      <c r="D331" s="17" t="s">
        <v>1608</v>
      </c>
      <c r="E331" s="18">
        <v>1</v>
      </c>
      <c r="F331" s="19" t="s">
        <v>469</v>
      </c>
      <c r="G331" s="20" t="s">
        <v>60</v>
      </c>
      <c r="H331" s="20" t="s">
        <v>60</v>
      </c>
      <c r="I331" s="21" t="s">
        <v>499</v>
      </c>
      <c r="J331" s="22" t="s">
        <v>500</v>
      </c>
      <c r="K331" s="22" t="s">
        <v>857</v>
      </c>
      <c r="L331" s="22" t="s">
        <v>217</v>
      </c>
      <c r="M331" s="22" t="s">
        <v>218</v>
      </c>
      <c r="N331" s="22" t="s">
        <v>625</v>
      </c>
      <c r="O331" s="23">
        <v>1232099433.6199999</v>
      </c>
      <c r="P331" s="23">
        <v>526098408.41000003</v>
      </c>
      <c r="Q331" s="23">
        <v>83327030.319999993</v>
      </c>
      <c r="R331" s="23">
        <v>275959198.61000001</v>
      </c>
      <c r="S331" s="24" t="s">
        <v>1851</v>
      </c>
      <c r="T331" s="23">
        <v>833651478.51999998</v>
      </c>
      <c r="U331" s="22" t="s">
        <v>633</v>
      </c>
      <c r="V331" s="20" t="s">
        <v>1852</v>
      </c>
      <c r="W331" s="25">
        <f>IF(OR(LEFT(I331)="7",LEFT(I331,1)="8"),VALUE(RIGHT(I331,3)),VALUE(RIGHT(I331,4)))</f>
        <v>1501</v>
      </c>
    </row>
    <row r="332" spans="1:23" s="26" customFormat="1" ht="275.25" customHeight="1" x14ac:dyDescent="0.2">
      <c r="A332" s="16">
        <v>38</v>
      </c>
      <c r="B332" s="17" t="s">
        <v>60</v>
      </c>
      <c r="C332" s="17" t="s">
        <v>1609</v>
      </c>
      <c r="D332" s="17" t="s">
        <v>1608</v>
      </c>
      <c r="E332" s="18">
        <v>1</v>
      </c>
      <c r="F332" s="19" t="s">
        <v>469</v>
      </c>
      <c r="G332" s="20" t="s">
        <v>60</v>
      </c>
      <c r="H332" s="20" t="s">
        <v>60</v>
      </c>
      <c r="I332" s="21" t="s">
        <v>865</v>
      </c>
      <c r="J332" s="22" t="s">
        <v>866</v>
      </c>
      <c r="K332" s="22" t="s">
        <v>867</v>
      </c>
      <c r="L332" s="22" t="s">
        <v>217</v>
      </c>
      <c r="M332" s="22" t="s">
        <v>218</v>
      </c>
      <c r="N332" s="22" t="s">
        <v>625</v>
      </c>
      <c r="O332" s="23">
        <v>68846782.670000002</v>
      </c>
      <c r="P332" s="23">
        <v>251209.46</v>
      </c>
      <c r="Q332" s="23">
        <v>4050413.87</v>
      </c>
      <c r="R332" s="23">
        <v>14145982.92</v>
      </c>
      <c r="S332" s="24" t="s">
        <v>1853</v>
      </c>
      <c r="T332" s="23">
        <v>50242640.880000003</v>
      </c>
      <c r="U332" s="22" t="s">
        <v>633</v>
      </c>
      <c r="V332" s="20" t="s">
        <v>1854</v>
      </c>
      <c r="W332" s="25">
        <f>IF(OR(LEFT(I332)="7",LEFT(I332,1)="8"),VALUE(RIGHT(I332,3)),VALUE(RIGHT(I332,4)))</f>
        <v>1521</v>
      </c>
    </row>
    <row r="333" spans="1:23" s="26" customFormat="1" ht="275.25" customHeight="1" x14ac:dyDescent="0.2">
      <c r="A333" s="16">
        <v>38</v>
      </c>
      <c r="B333" s="17" t="s">
        <v>60</v>
      </c>
      <c r="C333" s="17" t="s">
        <v>1609</v>
      </c>
      <c r="D333" s="17" t="s">
        <v>1608</v>
      </c>
      <c r="E333" s="18">
        <v>1</v>
      </c>
      <c r="F333" s="19" t="s">
        <v>469</v>
      </c>
      <c r="G333" s="20" t="s">
        <v>60</v>
      </c>
      <c r="H333" s="20" t="s">
        <v>60</v>
      </c>
      <c r="I333" s="21" t="s">
        <v>908</v>
      </c>
      <c r="J333" s="22" t="s">
        <v>1463</v>
      </c>
      <c r="K333" s="22" t="s">
        <v>909</v>
      </c>
      <c r="L333" s="22" t="s">
        <v>656</v>
      </c>
      <c r="M333" s="22" t="s">
        <v>365</v>
      </c>
      <c r="N333" s="22" t="s">
        <v>625</v>
      </c>
      <c r="O333" s="23">
        <v>27050806.57</v>
      </c>
      <c r="P333" s="23">
        <v>7631773.1699999999</v>
      </c>
      <c r="Q333" s="23">
        <v>1940966.44</v>
      </c>
      <c r="R333" s="23">
        <v>4729968.0599999996</v>
      </c>
      <c r="S333" s="24" t="s">
        <v>1582</v>
      </c>
      <c r="T333" s="23">
        <v>26690681.18</v>
      </c>
      <c r="U333" s="22" t="s">
        <v>633</v>
      </c>
      <c r="V333" s="20" t="s">
        <v>1855</v>
      </c>
      <c r="W333" s="25">
        <f>IF(OR(LEFT(I333)="7",LEFT(I333,1)="8"),VALUE(RIGHT(I333,3)),VALUE(RIGHT(I333,4)))</f>
        <v>1544</v>
      </c>
    </row>
    <row r="334" spans="1:23" s="26" customFormat="1" ht="275.25" customHeight="1" x14ac:dyDescent="0.2">
      <c r="A334" s="16">
        <v>38</v>
      </c>
      <c r="B334" s="17" t="s">
        <v>60</v>
      </c>
      <c r="C334" s="17" t="s">
        <v>1609</v>
      </c>
      <c r="D334" s="17" t="s">
        <v>1608</v>
      </c>
      <c r="E334" s="18">
        <v>1</v>
      </c>
      <c r="F334" s="19" t="s">
        <v>469</v>
      </c>
      <c r="G334" s="20" t="s">
        <v>60</v>
      </c>
      <c r="H334" s="20" t="s">
        <v>60</v>
      </c>
      <c r="I334" s="21" t="s">
        <v>982</v>
      </c>
      <c r="J334" s="22" t="s">
        <v>983</v>
      </c>
      <c r="K334" s="22" t="s">
        <v>909</v>
      </c>
      <c r="L334" s="22" t="s">
        <v>217</v>
      </c>
      <c r="M334" s="22" t="s">
        <v>218</v>
      </c>
      <c r="N334" s="22" t="s">
        <v>625</v>
      </c>
      <c r="O334" s="23">
        <v>35781099.539999999</v>
      </c>
      <c r="P334" s="23">
        <v>0</v>
      </c>
      <c r="Q334" s="23">
        <v>2265335.42</v>
      </c>
      <c r="R334" s="23">
        <v>65558.05</v>
      </c>
      <c r="S334" s="24" t="s">
        <v>1464</v>
      </c>
      <c r="T334" s="23">
        <v>37980877.090000004</v>
      </c>
      <c r="U334" s="22" t="s">
        <v>633</v>
      </c>
      <c r="V334" s="20" t="s">
        <v>1856</v>
      </c>
      <c r="W334" s="25">
        <f>IF(OR(LEFT(I334)="7",LEFT(I334,1)="8"),VALUE(RIGHT(I334,3)),VALUE(RIGHT(I334,4)))</f>
        <v>1553</v>
      </c>
    </row>
    <row r="335" spans="1:23" s="26" customFormat="1" ht="275.25" customHeight="1" x14ac:dyDescent="0.2">
      <c r="A335" s="16">
        <v>38</v>
      </c>
      <c r="B335" s="17" t="s">
        <v>60</v>
      </c>
      <c r="C335" s="17" t="s">
        <v>1609</v>
      </c>
      <c r="D335" s="17" t="s">
        <v>1608</v>
      </c>
      <c r="E335" s="18">
        <v>1</v>
      </c>
      <c r="F335" s="19" t="s">
        <v>469</v>
      </c>
      <c r="G335" s="20" t="s">
        <v>60</v>
      </c>
      <c r="H335" s="20" t="s">
        <v>60</v>
      </c>
      <c r="I335" s="21" t="s">
        <v>1107</v>
      </c>
      <c r="J335" s="22" t="s">
        <v>1108</v>
      </c>
      <c r="K335" s="22" t="s">
        <v>909</v>
      </c>
      <c r="L335" s="22" t="s">
        <v>217</v>
      </c>
      <c r="M335" s="22" t="s">
        <v>218</v>
      </c>
      <c r="N335" s="22" t="s">
        <v>625</v>
      </c>
      <c r="O335" s="23">
        <v>33310852.890000001</v>
      </c>
      <c r="P335" s="23">
        <v>0</v>
      </c>
      <c r="Q335" s="23">
        <v>2031235.09</v>
      </c>
      <c r="R335" s="23">
        <v>3417054.58</v>
      </c>
      <c r="S335" s="24" t="s">
        <v>1857</v>
      </c>
      <c r="T335" s="23">
        <v>22611414.489999998</v>
      </c>
      <c r="U335" s="22" t="s">
        <v>633</v>
      </c>
      <c r="V335" s="20" t="s">
        <v>1858</v>
      </c>
      <c r="W335" s="25">
        <f>IF(OR(LEFT(I335)="7",LEFT(I335,1)="8"),VALUE(RIGHT(I335,3)),VALUE(RIGHT(I335,4)))</f>
        <v>1575</v>
      </c>
    </row>
    <row r="336" spans="1:23" s="26" customFormat="1" ht="275.25" customHeight="1" x14ac:dyDescent="0.2">
      <c r="A336" s="16">
        <v>38</v>
      </c>
      <c r="B336" s="17" t="s">
        <v>60</v>
      </c>
      <c r="C336" s="17" t="s">
        <v>1609</v>
      </c>
      <c r="D336" s="17" t="s">
        <v>1608</v>
      </c>
      <c r="E336" s="18">
        <v>1</v>
      </c>
      <c r="F336" s="19" t="s">
        <v>469</v>
      </c>
      <c r="G336" s="20" t="s">
        <v>60</v>
      </c>
      <c r="H336" s="20" t="s">
        <v>60</v>
      </c>
      <c r="I336" s="21" t="s">
        <v>1109</v>
      </c>
      <c r="J336" s="22" t="s">
        <v>1110</v>
      </c>
      <c r="K336" s="22" t="s">
        <v>1111</v>
      </c>
      <c r="L336" s="22" t="s">
        <v>217</v>
      </c>
      <c r="M336" s="22" t="s">
        <v>356</v>
      </c>
      <c r="N336" s="22" t="s">
        <v>625</v>
      </c>
      <c r="O336" s="23">
        <v>55024113.579999998</v>
      </c>
      <c r="P336" s="23">
        <v>3594208.81</v>
      </c>
      <c r="Q336" s="23">
        <v>3314789.69</v>
      </c>
      <c r="R336" s="23">
        <v>7700014.1900000004</v>
      </c>
      <c r="S336" s="24" t="s">
        <v>1583</v>
      </c>
      <c r="T336" s="23">
        <v>44093721.890000001</v>
      </c>
      <c r="U336" s="22" t="s">
        <v>633</v>
      </c>
      <c r="V336" s="20" t="s">
        <v>1859</v>
      </c>
      <c r="W336" s="25">
        <f>IF(OR(LEFT(I336)="7",LEFT(I336,1)="8"),VALUE(RIGHT(I336,3)),VALUE(RIGHT(I336,4)))</f>
        <v>1576</v>
      </c>
    </row>
    <row r="337" spans="1:23" s="26" customFormat="1" ht="275.25" customHeight="1" x14ac:dyDescent="0.2">
      <c r="A337" s="16">
        <v>38</v>
      </c>
      <c r="B337" s="17" t="s">
        <v>60</v>
      </c>
      <c r="C337" s="17" t="s">
        <v>1609</v>
      </c>
      <c r="D337" s="17" t="s">
        <v>1608</v>
      </c>
      <c r="E337" s="18">
        <v>1</v>
      </c>
      <c r="F337" s="19" t="s">
        <v>469</v>
      </c>
      <c r="G337" s="20" t="s">
        <v>60</v>
      </c>
      <c r="H337" s="20" t="s">
        <v>60</v>
      </c>
      <c r="I337" s="21" t="s">
        <v>1112</v>
      </c>
      <c r="J337" s="22" t="s">
        <v>1113</v>
      </c>
      <c r="K337" s="22" t="s">
        <v>1114</v>
      </c>
      <c r="L337" s="22" t="s">
        <v>217</v>
      </c>
      <c r="M337" s="22" t="s">
        <v>218</v>
      </c>
      <c r="N337" s="22" t="s">
        <v>625</v>
      </c>
      <c r="O337" s="23">
        <v>24585308.920000002</v>
      </c>
      <c r="P337" s="23">
        <v>444040.01</v>
      </c>
      <c r="Q337" s="23">
        <v>1506849.62</v>
      </c>
      <c r="R337" s="23">
        <v>2424139.7599999998</v>
      </c>
      <c r="S337" s="24" t="s">
        <v>1860</v>
      </c>
      <c r="T337" s="23">
        <v>15253805.68</v>
      </c>
      <c r="U337" s="22" t="s">
        <v>633</v>
      </c>
      <c r="V337" s="20" t="s">
        <v>1861</v>
      </c>
      <c r="W337" s="25">
        <f>IF(OR(LEFT(I337)="7",LEFT(I337,1)="8"),VALUE(RIGHT(I337,3)),VALUE(RIGHT(I337,4)))</f>
        <v>1577</v>
      </c>
    </row>
    <row r="338" spans="1:23" s="26" customFormat="1" ht="275.25" customHeight="1" x14ac:dyDescent="0.2">
      <c r="A338" s="16">
        <v>38</v>
      </c>
      <c r="B338" s="17" t="s">
        <v>60</v>
      </c>
      <c r="C338" s="17" t="s">
        <v>1609</v>
      </c>
      <c r="D338" s="17" t="s">
        <v>1608</v>
      </c>
      <c r="E338" s="18">
        <v>1</v>
      </c>
      <c r="F338" s="19" t="s">
        <v>469</v>
      </c>
      <c r="G338" s="20" t="s">
        <v>60</v>
      </c>
      <c r="H338" s="20" t="s">
        <v>60</v>
      </c>
      <c r="I338" s="21" t="s">
        <v>1248</v>
      </c>
      <c r="J338" s="22" t="s">
        <v>1249</v>
      </c>
      <c r="K338" s="22" t="s">
        <v>1250</v>
      </c>
      <c r="L338" s="22" t="s">
        <v>217</v>
      </c>
      <c r="M338" s="22" t="s">
        <v>218</v>
      </c>
      <c r="N338" s="22" t="s">
        <v>625</v>
      </c>
      <c r="O338" s="23">
        <v>38474236.649999999</v>
      </c>
      <c r="P338" s="23">
        <v>237435.15</v>
      </c>
      <c r="Q338" s="23">
        <v>2432586.3199999998</v>
      </c>
      <c r="R338" s="23">
        <v>361146.5</v>
      </c>
      <c r="S338" s="24" t="s">
        <v>1862</v>
      </c>
      <c r="T338" s="23">
        <v>40641340.649999999</v>
      </c>
      <c r="U338" s="22" t="s">
        <v>633</v>
      </c>
      <c r="V338" s="20" t="s">
        <v>1863</v>
      </c>
      <c r="W338" s="25">
        <f>IF(OR(LEFT(I338)="7",LEFT(I338,1)="8"),VALUE(RIGHT(I338,3)),VALUE(RIGHT(I338,4)))</f>
        <v>1593</v>
      </c>
    </row>
    <row r="339" spans="1:23" s="26" customFormat="1" ht="275.25" customHeight="1" x14ac:dyDescent="0.2">
      <c r="A339" s="16">
        <v>38</v>
      </c>
      <c r="B339" s="17" t="s">
        <v>60</v>
      </c>
      <c r="C339" s="17" t="s">
        <v>1609</v>
      </c>
      <c r="D339" s="17" t="s">
        <v>1608</v>
      </c>
      <c r="E339" s="18">
        <v>1</v>
      </c>
      <c r="F339" s="19" t="s">
        <v>469</v>
      </c>
      <c r="G339" s="20" t="s">
        <v>60</v>
      </c>
      <c r="H339" s="20" t="s">
        <v>60</v>
      </c>
      <c r="I339" s="21" t="s">
        <v>1311</v>
      </c>
      <c r="J339" s="22" t="s">
        <v>1312</v>
      </c>
      <c r="K339" s="22" t="s">
        <v>1313</v>
      </c>
      <c r="L339" s="22" t="s">
        <v>656</v>
      </c>
      <c r="M339" s="22" t="s">
        <v>385</v>
      </c>
      <c r="N339" s="22" t="s">
        <v>625</v>
      </c>
      <c r="O339" s="23">
        <v>31192000.23</v>
      </c>
      <c r="P339" s="23">
        <v>0</v>
      </c>
      <c r="Q339" s="23">
        <v>1947090.7</v>
      </c>
      <c r="R339" s="23">
        <v>0</v>
      </c>
      <c r="S339" s="24" t="s">
        <v>1864</v>
      </c>
      <c r="T339" s="23">
        <v>33139090.93</v>
      </c>
      <c r="U339" s="22" t="s">
        <v>633</v>
      </c>
      <c r="V339" s="20" t="s">
        <v>1865</v>
      </c>
      <c r="W339" s="25">
        <f>IF(OR(LEFT(I339)="7",LEFT(I339,1)="8"),VALUE(RIGHT(I339,3)),VALUE(RIGHT(I339,4)))</f>
        <v>1598</v>
      </c>
    </row>
    <row r="340" spans="1:23" s="26" customFormat="1" ht="275.25" customHeight="1" x14ac:dyDescent="0.2">
      <c r="A340" s="16">
        <v>38</v>
      </c>
      <c r="B340" s="17" t="s">
        <v>60</v>
      </c>
      <c r="C340" s="17" t="s">
        <v>1609</v>
      </c>
      <c r="D340" s="17" t="s">
        <v>1608</v>
      </c>
      <c r="E340" s="18">
        <v>1</v>
      </c>
      <c r="F340" s="19" t="s">
        <v>248</v>
      </c>
      <c r="G340" s="20" t="s">
        <v>249</v>
      </c>
      <c r="H340" s="20" t="s">
        <v>249</v>
      </c>
      <c r="I340" s="21" t="s">
        <v>31</v>
      </c>
      <c r="J340" s="22" t="s">
        <v>32</v>
      </c>
      <c r="K340" s="22" t="s">
        <v>33</v>
      </c>
      <c r="L340" s="22" t="s">
        <v>656</v>
      </c>
      <c r="M340" s="22" t="s">
        <v>365</v>
      </c>
      <c r="N340" s="22" t="s">
        <v>625</v>
      </c>
      <c r="O340" s="23">
        <v>2329214.39</v>
      </c>
      <c r="P340" s="23">
        <v>0</v>
      </c>
      <c r="Q340" s="23">
        <v>139291.37</v>
      </c>
      <c r="R340" s="23">
        <v>516084.41</v>
      </c>
      <c r="S340" s="24" t="s">
        <v>1866</v>
      </c>
      <c r="T340" s="23">
        <v>1952421.35</v>
      </c>
      <c r="U340" s="22" t="s">
        <v>220</v>
      </c>
      <c r="V340" s="20" t="s">
        <v>1164</v>
      </c>
      <c r="W340" s="25">
        <f>IF(OR(LEFT(I340)="7",LEFT(I340,1)="8"),VALUE(RIGHT(I340,3)),VALUE(RIGHT(I340,4)))</f>
        <v>1110</v>
      </c>
    </row>
    <row r="341" spans="1:23" s="26" customFormat="1" ht="275.25" customHeight="1" x14ac:dyDescent="0.2">
      <c r="A341" s="16">
        <v>38</v>
      </c>
      <c r="B341" s="17" t="s">
        <v>60</v>
      </c>
      <c r="C341" s="17" t="s">
        <v>1609</v>
      </c>
      <c r="D341" s="17" t="s">
        <v>1608</v>
      </c>
      <c r="E341" s="18">
        <v>1</v>
      </c>
      <c r="F341" s="19" t="s">
        <v>248</v>
      </c>
      <c r="G341" s="20" t="s">
        <v>249</v>
      </c>
      <c r="H341" s="20" t="s">
        <v>249</v>
      </c>
      <c r="I341" s="21" t="s">
        <v>727</v>
      </c>
      <c r="J341" s="22" t="s">
        <v>169</v>
      </c>
      <c r="K341" s="22" t="s">
        <v>170</v>
      </c>
      <c r="L341" s="22" t="s">
        <v>656</v>
      </c>
      <c r="M341" s="22" t="s">
        <v>751</v>
      </c>
      <c r="N341" s="22" t="s">
        <v>741</v>
      </c>
      <c r="O341" s="23">
        <v>371303.06</v>
      </c>
      <c r="P341" s="23">
        <v>0</v>
      </c>
      <c r="Q341" s="23">
        <v>21453.81</v>
      </c>
      <c r="R341" s="23">
        <v>25624.53</v>
      </c>
      <c r="S341" s="24" t="s">
        <v>1380</v>
      </c>
      <c r="T341" s="23">
        <v>367132.34</v>
      </c>
      <c r="U341" s="22" t="s">
        <v>220</v>
      </c>
      <c r="V341" s="20" t="s">
        <v>1172</v>
      </c>
      <c r="W341" s="25">
        <f>IF(OR(LEFT(I341)="7",LEFT(I341,1)="8"),VALUE(RIGHT(I341,3)),VALUE(RIGHT(I341,4)))</f>
        <v>1468</v>
      </c>
    </row>
    <row r="342" spans="1:23" s="26" customFormat="1" ht="390" customHeight="1" x14ac:dyDescent="0.2">
      <c r="A342" s="16">
        <v>38</v>
      </c>
      <c r="B342" s="17" t="s">
        <v>60</v>
      </c>
      <c r="C342" s="17" t="s">
        <v>1609</v>
      </c>
      <c r="D342" s="17" t="s">
        <v>1608</v>
      </c>
      <c r="E342" s="18">
        <v>1</v>
      </c>
      <c r="F342" s="19" t="s">
        <v>900</v>
      </c>
      <c r="G342" s="20" t="s">
        <v>901</v>
      </c>
      <c r="H342" s="20" t="s">
        <v>901</v>
      </c>
      <c r="I342" s="21" t="s">
        <v>902</v>
      </c>
      <c r="J342" s="22" t="s">
        <v>903</v>
      </c>
      <c r="K342" s="22" t="s">
        <v>904</v>
      </c>
      <c r="L342" s="22" t="s">
        <v>656</v>
      </c>
      <c r="M342" s="22" t="s">
        <v>905</v>
      </c>
      <c r="N342" s="22" t="s">
        <v>625</v>
      </c>
      <c r="O342" s="23">
        <v>868195.75</v>
      </c>
      <c r="P342" s="23">
        <v>0</v>
      </c>
      <c r="Q342" s="23">
        <v>23856.959999999999</v>
      </c>
      <c r="R342" s="23">
        <v>324265.3</v>
      </c>
      <c r="S342" s="24" t="s">
        <v>1867</v>
      </c>
      <c r="T342" s="23">
        <v>567787.41</v>
      </c>
      <c r="U342" s="22" t="s">
        <v>633</v>
      </c>
      <c r="V342" s="20" t="s">
        <v>1868</v>
      </c>
      <c r="W342" s="25">
        <f>IF(OR(LEFT(I342)="7",LEFT(I342,1)="8"),VALUE(RIGHT(I342,3)),VALUE(RIGHT(I342,4)))</f>
        <v>1543</v>
      </c>
    </row>
    <row r="343" spans="1:23" s="26" customFormat="1" ht="249" customHeight="1" x14ac:dyDescent="0.2">
      <c r="A343" s="16">
        <v>38</v>
      </c>
      <c r="B343" s="17" t="s">
        <v>60</v>
      </c>
      <c r="C343" s="17" t="s">
        <v>1609</v>
      </c>
      <c r="D343" s="17" t="s">
        <v>1608</v>
      </c>
      <c r="E343" s="18">
        <v>1</v>
      </c>
      <c r="F343" s="19" t="s">
        <v>34</v>
      </c>
      <c r="G343" s="20" t="s">
        <v>99</v>
      </c>
      <c r="H343" s="20" t="s">
        <v>99</v>
      </c>
      <c r="I343" s="21" t="s">
        <v>100</v>
      </c>
      <c r="J343" s="22" t="s">
        <v>101</v>
      </c>
      <c r="K343" s="22" t="s">
        <v>244</v>
      </c>
      <c r="L343" s="22" t="s">
        <v>656</v>
      </c>
      <c r="M343" s="22" t="s">
        <v>597</v>
      </c>
      <c r="N343" s="22" t="s">
        <v>625</v>
      </c>
      <c r="O343" s="23">
        <v>62605716</v>
      </c>
      <c r="P343" s="23">
        <v>1250203</v>
      </c>
      <c r="Q343" s="23">
        <v>651959</v>
      </c>
      <c r="R343" s="23">
        <v>16743293</v>
      </c>
      <c r="S343" s="24" t="s">
        <v>1381</v>
      </c>
      <c r="T343" s="23">
        <v>47764585</v>
      </c>
      <c r="U343" s="22" t="s">
        <v>220</v>
      </c>
      <c r="V343" s="20" t="s">
        <v>952</v>
      </c>
      <c r="W343" s="25">
        <f>IF(OR(LEFT(I343)="7",LEFT(I343,1)="8"),VALUE(RIGHT(I343,3)),VALUE(RIGHT(I343,4)))</f>
        <v>1106</v>
      </c>
    </row>
    <row r="344" spans="1:23" s="26" customFormat="1" ht="348.75" customHeight="1" x14ac:dyDescent="0.2">
      <c r="A344" s="16">
        <v>38</v>
      </c>
      <c r="B344" s="17" t="s">
        <v>60</v>
      </c>
      <c r="C344" s="17" t="s">
        <v>1609</v>
      </c>
      <c r="D344" s="17" t="s">
        <v>1608</v>
      </c>
      <c r="E344" s="18">
        <v>1</v>
      </c>
      <c r="F344" s="19" t="s">
        <v>1081</v>
      </c>
      <c r="G344" s="20" t="s">
        <v>1082</v>
      </c>
      <c r="H344" s="20" t="s">
        <v>1082</v>
      </c>
      <c r="I344" s="21" t="s">
        <v>1083</v>
      </c>
      <c r="J344" s="22" t="s">
        <v>1084</v>
      </c>
      <c r="K344" s="22" t="s">
        <v>1085</v>
      </c>
      <c r="L344" s="22" t="s">
        <v>489</v>
      </c>
      <c r="M344" s="22" t="s">
        <v>562</v>
      </c>
      <c r="N344" s="22" t="s">
        <v>219</v>
      </c>
      <c r="O344" s="23">
        <v>12964614.949999999</v>
      </c>
      <c r="P344" s="23">
        <v>111055.24</v>
      </c>
      <c r="Q344" s="23">
        <v>497626.69</v>
      </c>
      <c r="R344" s="23">
        <v>8371985.3300000001</v>
      </c>
      <c r="S344" s="24" t="s">
        <v>1382</v>
      </c>
      <c r="T344" s="23">
        <v>5201311.55</v>
      </c>
      <c r="U344" s="22" t="s">
        <v>633</v>
      </c>
      <c r="V344" s="20" t="s">
        <v>1155</v>
      </c>
      <c r="W344" s="25">
        <f>IF(OR(LEFT(I344)="7",LEFT(I344,1)="8"),VALUE(RIGHT(I344,3)),VALUE(RIGHT(I344,4)))</f>
        <v>1570</v>
      </c>
    </row>
    <row r="345" spans="1:23" s="26" customFormat="1" ht="204" customHeight="1" x14ac:dyDescent="0.2">
      <c r="A345" s="16">
        <v>38</v>
      </c>
      <c r="B345" s="17" t="s">
        <v>60</v>
      </c>
      <c r="C345" s="17" t="s">
        <v>1609</v>
      </c>
      <c r="D345" s="17" t="s">
        <v>1608</v>
      </c>
      <c r="E345" s="18">
        <v>1</v>
      </c>
      <c r="F345" s="19" t="s">
        <v>683</v>
      </c>
      <c r="G345" s="20" t="s">
        <v>684</v>
      </c>
      <c r="H345" s="20" t="s">
        <v>684</v>
      </c>
      <c r="I345" s="21" t="s">
        <v>685</v>
      </c>
      <c r="J345" s="22" t="s">
        <v>686</v>
      </c>
      <c r="K345" s="22" t="s">
        <v>410</v>
      </c>
      <c r="L345" s="22" t="s">
        <v>656</v>
      </c>
      <c r="M345" s="22" t="s">
        <v>365</v>
      </c>
      <c r="N345" s="22" t="s">
        <v>625</v>
      </c>
      <c r="O345" s="23">
        <v>12170059.300000001</v>
      </c>
      <c r="P345" s="23">
        <v>0</v>
      </c>
      <c r="Q345" s="23">
        <v>646926.02</v>
      </c>
      <c r="R345" s="23">
        <v>150331.29999999999</v>
      </c>
      <c r="S345" s="24" t="s">
        <v>1383</v>
      </c>
      <c r="T345" s="23">
        <v>12666654.02</v>
      </c>
      <c r="U345" s="22" t="s">
        <v>633</v>
      </c>
      <c r="V345" s="20" t="s">
        <v>953</v>
      </c>
      <c r="W345" s="25">
        <f>IF(OR(LEFT(I345)="7",LEFT(I345,1)="8"),VALUE(RIGHT(I345,3)),VALUE(RIGHT(I345,4)))</f>
        <v>1108</v>
      </c>
    </row>
    <row r="346" spans="1:23" s="26" customFormat="1" ht="132.75" customHeight="1" x14ac:dyDescent="0.2">
      <c r="A346" s="16">
        <v>38</v>
      </c>
      <c r="B346" s="17" t="s">
        <v>60</v>
      </c>
      <c r="C346" s="17" t="s">
        <v>1609</v>
      </c>
      <c r="D346" s="17" t="s">
        <v>1608</v>
      </c>
      <c r="E346" s="18">
        <v>1</v>
      </c>
      <c r="F346" s="19" t="s">
        <v>411</v>
      </c>
      <c r="G346" s="20" t="s">
        <v>412</v>
      </c>
      <c r="H346" s="20" t="s">
        <v>412</v>
      </c>
      <c r="I346" s="21" t="s">
        <v>413</v>
      </c>
      <c r="J346" s="22" t="s">
        <v>414</v>
      </c>
      <c r="K346" s="22" t="s">
        <v>415</v>
      </c>
      <c r="L346" s="22" t="s">
        <v>656</v>
      </c>
      <c r="M346" s="22" t="s">
        <v>365</v>
      </c>
      <c r="N346" s="22" t="s">
        <v>741</v>
      </c>
      <c r="O346" s="23">
        <v>23120.05</v>
      </c>
      <c r="P346" s="23">
        <v>561035.78</v>
      </c>
      <c r="Q346" s="23">
        <v>25319.01</v>
      </c>
      <c r="R346" s="23">
        <v>608656.12</v>
      </c>
      <c r="S346" s="24" t="s">
        <v>1385</v>
      </c>
      <c r="T346" s="23">
        <v>818.72</v>
      </c>
      <c r="U346" s="22" t="s">
        <v>633</v>
      </c>
      <c r="V346" s="20" t="s">
        <v>984</v>
      </c>
      <c r="W346" s="25">
        <f>IF(OR(LEFT(I346)="7",LEFT(I346,1)="8"),VALUE(RIGHT(I346,3)),VALUE(RIGHT(I346,4)))</f>
        <v>1238</v>
      </c>
    </row>
    <row r="347" spans="1:23" s="26" customFormat="1" ht="316.5" customHeight="1" x14ac:dyDescent="0.2">
      <c r="A347" s="16">
        <v>38</v>
      </c>
      <c r="B347" s="17" t="s">
        <v>60</v>
      </c>
      <c r="C347" s="17" t="s">
        <v>1609</v>
      </c>
      <c r="D347" s="17" t="s">
        <v>1608</v>
      </c>
      <c r="E347" s="18">
        <v>1</v>
      </c>
      <c r="F347" s="19" t="s">
        <v>411</v>
      </c>
      <c r="G347" s="20" t="s">
        <v>412</v>
      </c>
      <c r="H347" s="20" t="s">
        <v>412</v>
      </c>
      <c r="I347" s="21" t="s">
        <v>1140</v>
      </c>
      <c r="J347" s="22" t="s">
        <v>1141</v>
      </c>
      <c r="K347" s="22" t="s">
        <v>1142</v>
      </c>
      <c r="L347" s="22" t="s">
        <v>656</v>
      </c>
      <c r="M347" s="22" t="s">
        <v>365</v>
      </c>
      <c r="N347" s="22" t="s">
        <v>219</v>
      </c>
      <c r="O347" s="23">
        <v>4166753.61</v>
      </c>
      <c r="P347" s="23">
        <v>0</v>
      </c>
      <c r="Q347" s="23">
        <v>207379.15</v>
      </c>
      <c r="R347" s="23">
        <v>933655.3</v>
      </c>
      <c r="S347" s="24" t="s">
        <v>1384</v>
      </c>
      <c r="T347" s="23">
        <v>3440477.46</v>
      </c>
      <c r="U347" s="22" t="s">
        <v>633</v>
      </c>
      <c r="V347" s="20" t="s">
        <v>1143</v>
      </c>
      <c r="W347" s="25">
        <f>IF(OR(LEFT(I347)="7",LEFT(I347,1)="8"),VALUE(RIGHT(I347,3)),VALUE(RIGHT(I347,4)))</f>
        <v>1583</v>
      </c>
    </row>
    <row r="348" spans="1:23" s="26" customFormat="1" ht="279" customHeight="1" x14ac:dyDescent="0.2">
      <c r="A348" s="16">
        <v>38</v>
      </c>
      <c r="B348" s="17" t="s">
        <v>60</v>
      </c>
      <c r="C348" s="17" t="s">
        <v>1609</v>
      </c>
      <c r="D348" s="17" t="s">
        <v>1608</v>
      </c>
      <c r="E348" s="18">
        <v>1</v>
      </c>
      <c r="F348" s="19" t="s">
        <v>416</v>
      </c>
      <c r="G348" s="20" t="s">
        <v>417</v>
      </c>
      <c r="H348" s="20" t="s">
        <v>417</v>
      </c>
      <c r="I348" s="21" t="s">
        <v>418</v>
      </c>
      <c r="J348" s="22" t="s">
        <v>507</v>
      </c>
      <c r="K348" s="22" t="s">
        <v>847</v>
      </c>
      <c r="L348" s="22" t="s">
        <v>656</v>
      </c>
      <c r="M348" s="22" t="s">
        <v>596</v>
      </c>
      <c r="N348" s="22" t="s">
        <v>625</v>
      </c>
      <c r="O348" s="23">
        <v>59790922.75</v>
      </c>
      <c r="P348" s="23">
        <v>1040000</v>
      </c>
      <c r="Q348" s="23">
        <v>627864.30000000005</v>
      </c>
      <c r="R348" s="23">
        <v>6879961.1100000003</v>
      </c>
      <c r="S348" s="24" t="s">
        <v>1386</v>
      </c>
      <c r="T348" s="23">
        <v>54578825.939999998</v>
      </c>
      <c r="U348" s="22" t="s">
        <v>633</v>
      </c>
      <c r="V348" s="20" t="s">
        <v>1869</v>
      </c>
      <c r="W348" s="25">
        <f>IF(OR(LEFT(I348)="7",LEFT(I348,1)="8"),VALUE(RIGHT(I348,3)),VALUE(RIGHT(I348,4)))</f>
        <v>1405</v>
      </c>
    </row>
    <row r="349" spans="1:23" s="26" customFormat="1" ht="252.75" customHeight="1" x14ac:dyDescent="0.2">
      <c r="A349" s="16">
        <v>38</v>
      </c>
      <c r="B349" s="17" t="s">
        <v>60</v>
      </c>
      <c r="C349" s="17" t="s">
        <v>1609</v>
      </c>
      <c r="D349" s="17" t="s">
        <v>1608</v>
      </c>
      <c r="E349" s="18">
        <v>1</v>
      </c>
      <c r="F349" s="19" t="s">
        <v>233</v>
      </c>
      <c r="G349" s="20" t="s">
        <v>788</v>
      </c>
      <c r="H349" s="20" t="s">
        <v>788</v>
      </c>
      <c r="I349" s="21" t="s">
        <v>675</v>
      </c>
      <c r="J349" s="22" t="s">
        <v>676</v>
      </c>
      <c r="K349" s="22" t="s">
        <v>848</v>
      </c>
      <c r="L349" s="22" t="s">
        <v>656</v>
      </c>
      <c r="M349" s="22" t="s">
        <v>365</v>
      </c>
      <c r="N349" s="22" t="s">
        <v>625</v>
      </c>
      <c r="O349" s="23">
        <v>6862153.9400000004</v>
      </c>
      <c r="P349" s="23">
        <v>0</v>
      </c>
      <c r="Q349" s="23">
        <v>348100.23</v>
      </c>
      <c r="R349" s="23">
        <v>309725.8</v>
      </c>
      <c r="S349" s="24" t="s">
        <v>1387</v>
      </c>
      <c r="T349" s="23">
        <v>7189368.3700000001</v>
      </c>
      <c r="U349" s="22" t="s">
        <v>633</v>
      </c>
      <c r="V349" s="20" t="s">
        <v>1268</v>
      </c>
      <c r="W349" s="25">
        <f>IF(OR(LEFT(I349)="7",LEFT(I349,1)="8"),VALUE(RIGHT(I349,3)),VALUE(RIGHT(I349,4)))</f>
        <v>1107</v>
      </c>
    </row>
    <row r="350" spans="1:23" s="26" customFormat="1" ht="185.25" customHeight="1" x14ac:dyDescent="0.2">
      <c r="A350" s="16">
        <v>38</v>
      </c>
      <c r="B350" s="17" t="s">
        <v>60</v>
      </c>
      <c r="C350" s="17" t="s">
        <v>1609</v>
      </c>
      <c r="D350" s="17" t="s">
        <v>1608</v>
      </c>
      <c r="E350" s="18">
        <v>1</v>
      </c>
      <c r="F350" s="19" t="s">
        <v>677</v>
      </c>
      <c r="G350" s="20" t="s">
        <v>1068</v>
      </c>
      <c r="H350" s="20" t="s">
        <v>678</v>
      </c>
      <c r="I350" s="21" t="s">
        <v>679</v>
      </c>
      <c r="J350" s="22" t="s">
        <v>680</v>
      </c>
      <c r="K350" s="22" t="s">
        <v>477</v>
      </c>
      <c r="L350" s="22" t="s">
        <v>489</v>
      </c>
      <c r="M350" s="22" t="s">
        <v>1052</v>
      </c>
      <c r="N350" s="22" t="s">
        <v>625</v>
      </c>
      <c r="O350" s="23">
        <v>45817.440000000002</v>
      </c>
      <c r="P350" s="23">
        <v>0</v>
      </c>
      <c r="Q350" s="23">
        <v>876.69</v>
      </c>
      <c r="R350" s="23">
        <v>945.09</v>
      </c>
      <c r="S350" s="24" t="s">
        <v>1388</v>
      </c>
      <c r="T350" s="23">
        <v>45749.04</v>
      </c>
      <c r="U350" s="22" t="s">
        <v>633</v>
      </c>
      <c r="V350" s="20" t="s">
        <v>1514</v>
      </c>
      <c r="W350" s="25">
        <f>IF(OR(LEFT(I350)="7",LEFT(I350,1)="8"),VALUE(RIGHT(I350,3)),VALUE(RIGHT(I350,4)))</f>
        <v>1098</v>
      </c>
    </row>
    <row r="351" spans="1:23" s="26" customFormat="1" ht="342.75" customHeight="1" x14ac:dyDescent="0.2">
      <c r="A351" s="16">
        <v>38</v>
      </c>
      <c r="B351" s="17" t="s">
        <v>60</v>
      </c>
      <c r="C351" s="17" t="s">
        <v>1609</v>
      </c>
      <c r="D351" s="17" t="s">
        <v>1608</v>
      </c>
      <c r="E351" s="18">
        <v>1</v>
      </c>
      <c r="F351" s="19" t="s">
        <v>880</v>
      </c>
      <c r="G351" s="20" t="s">
        <v>881</v>
      </c>
      <c r="H351" s="20" t="s">
        <v>881</v>
      </c>
      <c r="I351" s="21" t="s">
        <v>882</v>
      </c>
      <c r="J351" s="22" t="s">
        <v>883</v>
      </c>
      <c r="K351" s="22" t="s">
        <v>884</v>
      </c>
      <c r="L351" s="22" t="s">
        <v>656</v>
      </c>
      <c r="M351" s="22" t="s">
        <v>365</v>
      </c>
      <c r="N351" s="22" t="s">
        <v>219</v>
      </c>
      <c r="O351" s="23">
        <v>37570.199999999997</v>
      </c>
      <c r="P351" s="23">
        <v>1350000</v>
      </c>
      <c r="Q351" s="23">
        <v>58577.41</v>
      </c>
      <c r="R351" s="23">
        <v>130758.6</v>
      </c>
      <c r="S351" s="24" t="s">
        <v>1389</v>
      </c>
      <c r="T351" s="23">
        <v>1315389.01</v>
      </c>
      <c r="U351" s="22" t="s">
        <v>633</v>
      </c>
      <c r="V351" s="20" t="s">
        <v>954</v>
      </c>
      <c r="W351" s="25">
        <f>IF(OR(LEFT(I351)="7",LEFT(I351,1)="8"),VALUE(RIGHT(I351,3)),VALUE(RIGHT(I351,4)))</f>
        <v>1534</v>
      </c>
    </row>
    <row r="352" spans="1:23" s="26" customFormat="1" ht="261" customHeight="1" x14ac:dyDescent="0.2">
      <c r="A352" s="16">
        <v>38</v>
      </c>
      <c r="B352" s="17" t="s">
        <v>60</v>
      </c>
      <c r="C352" s="17" t="s">
        <v>1609</v>
      </c>
      <c r="D352" s="17" t="s">
        <v>1608</v>
      </c>
      <c r="E352" s="18">
        <v>1</v>
      </c>
      <c r="F352" s="19" t="s">
        <v>102</v>
      </c>
      <c r="G352" s="20" t="s">
        <v>636</v>
      </c>
      <c r="H352" s="20" t="s">
        <v>636</v>
      </c>
      <c r="I352" s="21" t="s">
        <v>724</v>
      </c>
      <c r="J352" s="22" t="s">
        <v>922</v>
      </c>
      <c r="K352" s="22" t="s">
        <v>849</v>
      </c>
      <c r="L352" s="22" t="s">
        <v>656</v>
      </c>
      <c r="M352" s="22" t="s">
        <v>598</v>
      </c>
      <c r="N352" s="22" t="s">
        <v>625</v>
      </c>
      <c r="O352" s="23">
        <v>97944662.019999996</v>
      </c>
      <c r="P352" s="23">
        <v>6000000</v>
      </c>
      <c r="Q352" s="23">
        <v>4103169.85</v>
      </c>
      <c r="R352" s="23">
        <v>102400630.45999999</v>
      </c>
      <c r="S352" s="24" t="s">
        <v>1870</v>
      </c>
      <c r="T352" s="23">
        <v>5647201.4100000001</v>
      </c>
      <c r="U352" s="22" t="s">
        <v>633</v>
      </c>
      <c r="V352" s="20" t="s">
        <v>1871</v>
      </c>
      <c r="W352" s="25">
        <f>IF(OR(LEFT(I352)="7",LEFT(I352,1)="8"),VALUE(RIGHT(I352,3)),VALUE(RIGHT(I352,4)))</f>
        <v>1109</v>
      </c>
    </row>
    <row r="353" spans="1:23" s="26" customFormat="1" ht="309" customHeight="1" x14ac:dyDescent="0.2">
      <c r="A353" s="16">
        <v>38</v>
      </c>
      <c r="B353" s="17" t="s">
        <v>60</v>
      </c>
      <c r="C353" s="17" t="s">
        <v>1609</v>
      </c>
      <c r="D353" s="17" t="s">
        <v>1608</v>
      </c>
      <c r="E353" s="18">
        <v>1</v>
      </c>
      <c r="F353" s="19" t="s">
        <v>725</v>
      </c>
      <c r="G353" s="20" t="s">
        <v>850</v>
      </c>
      <c r="H353" s="20" t="s">
        <v>850</v>
      </c>
      <c r="I353" s="21" t="s">
        <v>513</v>
      </c>
      <c r="J353" s="22" t="s">
        <v>514</v>
      </c>
      <c r="K353" s="22" t="s">
        <v>515</v>
      </c>
      <c r="L353" s="22" t="s">
        <v>656</v>
      </c>
      <c r="M353" s="22" t="s">
        <v>365</v>
      </c>
      <c r="N353" s="22" t="s">
        <v>219</v>
      </c>
      <c r="O353" s="23">
        <v>75414481.620000005</v>
      </c>
      <c r="P353" s="23">
        <v>0</v>
      </c>
      <c r="Q353" s="23">
        <v>3359510.35</v>
      </c>
      <c r="R353" s="23">
        <v>22766643.850000001</v>
      </c>
      <c r="S353" s="24" t="s">
        <v>1872</v>
      </c>
      <c r="T353" s="23">
        <v>56007348.119999997</v>
      </c>
      <c r="U353" s="22" t="s">
        <v>633</v>
      </c>
      <c r="V353" s="20" t="s">
        <v>1873</v>
      </c>
      <c r="W353" s="25">
        <f>IF(OR(LEFT(I353)="7",LEFT(I353,1)="8"),VALUE(RIGHT(I353,3)),VALUE(RIGHT(I353,4)))</f>
        <v>1128</v>
      </c>
    </row>
    <row r="354" spans="1:23" s="26" customFormat="1" ht="176.25" customHeight="1" x14ac:dyDescent="0.2">
      <c r="A354" s="16">
        <v>38</v>
      </c>
      <c r="B354" s="17" t="s">
        <v>60</v>
      </c>
      <c r="C354" s="17" t="s">
        <v>1609</v>
      </c>
      <c r="D354" s="17" t="s">
        <v>1608</v>
      </c>
      <c r="E354" s="18">
        <v>1</v>
      </c>
      <c r="F354" s="19" t="s">
        <v>516</v>
      </c>
      <c r="G354" s="20" t="s">
        <v>517</v>
      </c>
      <c r="H354" s="20" t="s">
        <v>517</v>
      </c>
      <c r="I354" s="21" t="s">
        <v>520</v>
      </c>
      <c r="J354" s="22" t="s">
        <v>521</v>
      </c>
      <c r="K354" s="22" t="s">
        <v>522</v>
      </c>
      <c r="L354" s="22" t="s">
        <v>656</v>
      </c>
      <c r="M354" s="22" t="s">
        <v>598</v>
      </c>
      <c r="N354" s="22" t="s">
        <v>741</v>
      </c>
      <c r="O354" s="23">
        <v>723184.23</v>
      </c>
      <c r="P354" s="23">
        <v>0</v>
      </c>
      <c r="Q354" s="23">
        <v>7979.27</v>
      </c>
      <c r="R354" s="23">
        <v>731163.5</v>
      </c>
      <c r="S354" s="24" t="s">
        <v>1584</v>
      </c>
      <c r="T354" s="23">
        <v>0</v>
      </c>
      <c r="U354" s="22" t="s">
        <v>633</v>
      </c>
      <c r="V354" s="20" t="s">
        <v>1465</v>
      </c>
      <c r="W354" s="25">
        <f>IF(OR(LEFT(I354)="7",LEFT(I354,1)="8"),VALUE(RIGHT(I354,3)),VALUE(RIGHT(I354,4)))</f>
        <v>128</v>
      </c>
    </row>
    <row r="355" spans="1:23" s="26" customFormat="1" ht="211.5" customHeight="1" x14ac:dyDescent="0.2">
      <c r="A355" s="16">
        <v>38</v>
      </c>
      <c r="B355" s="17" t="s">
        <v>60</v>
      </c>
      <c r="C355" s="17" t="s">
        <v>1609</v>
      </c>
      <c r="D355" s="17" t="s">
        <v>1608</v>
      </c>
      <c r="E355" s="18">
        <v>1</v>
      </c>
      <c r="F355" s="19" t="s">
        <v>516</v>
      </c>
      <c r="G355" s="20" t="s">
        <v>517</v>
      </c>
      <c r="H355" s="20" t="s">
        <v>517</v>
      </c>
      <c r="I355" s="21" t="s">
        <v>518</v>
      </c>
      <c r="J355" s="22" t="s">
        <v>519</v>
      </c>
      <c r="K355" s="22" t="s">
        <v>468</v>
      </c>
      <c r="L355" s="22" t="s">
        <v>656</v>
      </c>
      <c r="M355" s="22" t="s">
        <v>598</v>
      </c>
      <c r="N355" s="22" t="s">
        <v>625</v>
      </c>
      <c r="O355" s="23">
        <v>877.39</v>
      </c>
      <c r="P355" s="23">
        <v>0</v>
      </c>
      <c r="Q355" s="23">
        <v>50.17</v>
      </c>
      <c r="R355" s="23">
        <v>0</v>
      </c>
      <c r="S355" s="24" t="s">
        <v>1585</v>
      </c>
      <c r="T355" s="23">
        <v>927.56</v>
      </c>
      <c r="U355" s="22" t="s">
        <v>633</v>
      </c>
      <c r="V355" s="20" t="s">
        <v>955</v>
      </c>
      <c r="W355" s="25">
        <f>IF(OR(LEFT(I355)="7",LEFT(I355,1)="8"),VALUE(RIGHT(I355,3)),VALUE(RIGHT(I355,4)))</f>
        <v>1164</v>
      </c>
    </row>
    <row r="356" spans="1:23" s="46" customFormat="1" ht="12.75" outlineLevel="2" x14ac:dyDescent="0.2">
      <c r="A356" s="44"/>
      <c r="B356" s="57" t="s">
        <v>254</v>
      </c>
      <c r="C356" s="58"/>
      <c r="D356" s="58"/>
      <c r="E356" s="40">
        <f>SUBTOTAL(9,E357:E392)</f>
        <v>36</v>
      </c>
      <c r="F356" s="41"/>
      <c r="G356" s="41"/>
      <c r="H356" s="41"/>
      <c r="I356" s="42"/>
      <c r="J356" s="41"/>
      <c r="K356" s="41"/>
      <c r="L356" s="41"/>
      <c r="M356" s="41"/>
      <c r="N356" s="41"/>
      <c r="O356" s="43"/>
      <c r="P356" s="43"/>
      <c r="Q356" s="43"/>
      <c r="R356" s="43"/>
      <c r="S356" s="41"/>
      <c r="T356" s="43"/>
      <c r="U356" s="41"/>
      <c r="V356" s="50"/>
      <c r="W356" s="54"/>
    </row>
    <row r="357" spans="1:23" s="26" customFormat="1" ht="256.5" customHeight="1" x14ac:dyDescent="0.2">
      <c r="A357" s="16">
        <v>38</v>
      </c>
      <c r="B357" s="17" t="s">
        <v>60</v>
      </c>
      <c r="C357" s="17" t="s">
        <v>1609</v>
      </c>
      <c r="D357" s="17" t="s">
        <v>1688</v>
      </c>
      <c r="E357" s="18">
        <v>1</v>
      </c>
      <c r="F357" s="19" t="s">
        <v>469</v>
      </c>
      <c r="G357" s="20" t="s">
        <v>60</v>
      </c>
      <c r="H357" s="20" t="s">
        <v>525</v>
      </c>
      <c r="I357" s="21">
        <v>20023810001240</v>
      </c>
      <c r="J357" s="22" t="s">
        <v>1173</v>
      </c>
      <c r="K357" s="22" t="s">
        <v>1174</v>
      </c>
      <c r="L357" s="22" t="s">
        <v>217</v>
      </c>
      <c r="M357" s="22" t="s">
        <v>218</v>
      </c>
      <c r="N357" s="22" t="s">
        <v>625</v>
      </c>
      <c r="O357" s="23">
        <v>153559745.03</v>
      </c>
      <c r="P357" s="23">
        <v>27988.39</v>
      </c>
      <c r="Q357" s="23">
        <v>9720450.5700000003</v>
      </c>
      <c r="R357" s="23">
        <v>385580.82</v>
      </c>
      <c r="S357" s="24" t="s">
        <v>1874</v>
      </c>
      <c r="T357" s="23">
        <v>110217229.59</v>
      </c>
      <c r="U357" s="22" t="s">
        <v>633</v>
      </c>
      <c r="V357" s="20" t="s">
        <v>1875</v>
      </c>
      <c r="W357" s="25">
        <f>IF(OR(LEFT(I357)="7",LEFT(I357,1)="8"),VALUE(RIGHT(I357,3)),VALUE(RIGHT(I357,4)))</f>
        <v>1240</v>
      </c>
    </row>
    <row r="358" spans="1:23" s="26" customFormat="1" ht="226.5" customHeight="1" x14ac:dyDescent="0.2">
      <c r="A358" s="16">
        <v>38</v>
      </c>
      <c r="B358" s="17" t="s">
        <v>60</v>
      </c>
      <c r="C358" s="17" t="s">
        <v>1609</v>
      </c>
      <c r="D358" s="17" t="s">
        <v>1688</v>
      </c>
      <c r="E358" s="18">
        <v>1</v>
      </c>
      <c r="F358" s="19" t="s">
        <v>469</v>
      </c>
      <c r="G358" s="20" t="s">
        <v>60</v>
      </c>
      <c r="H358" s="20" t="s">
        <v>69</v>
      </c>
      <c r="I358" s="21">
        <v>20023810001241</v>
      </c>
      <c r="J358" s="22" t="s">
        <v>803</v>
      </c>
      <c r="K358" s="22" t="s">
        <v>1228</v>
      </c>
      <c r="L358" s="22" t="s">
        <v>656</v>
      </c>
      <c r="M358" s="22" t="s">
        <v>598</v>
      </c>
      <c r="N358" s="22" t="s">
        <v>625</v>
      </c>
      <c r="O358" s="23">
        <v>289606116.94</v>
      </c>
      <c r="P358" s="23">
        <v>21124.44</v>
      </c>
      <c r="Q358" s="23">
        <v>16127856.390000001</v>
      </c>
      <c r="R358" s="23">
        <v>68574936.049999997</v>
      </c>
      <c r="S358" s="24" t="s">
        <v>1421</v>
      </c>
      <c r="T358" s="23">
        <v>187585050.06999999</v>
      </c>
      <c r="U358" s="22" t="s">
        <v>633</v>
      </c>
      <c r="V358" s="20" t="s">
        <v>1876</v>
      </c>
      <c r="W358" s="25">
        <f>IF(OR(LEFT(I358)="7",LEFT(I358,1)="8"),VALUE(RIGHT(I358,3)),VALUE(RIGHT(I358,4)))</f>
        <v>1241</v>
      </c>
    </row>
    <row r="359" spans="1:23" s="26" customFormat="1" ht="249.75" customHeight="1" x14ac:dyDescent="0.2">
      <c r="A359" s="16">
        <v>38</v>
      </c>
      <c r="B359" s="17" t="s">
        <v>60</v>
      </c>
      <c r="C359" s="17" t="s">
        <v>1609</v>
      </c>
      <c r="D359" s="17" t="s">
        <v>1688</v>
      </c>
      <c r="E359" s="18">
        <v>1</v>
      </c>
      <c r="F359" s="19" t="s">
        <v>469</v>
      </c>
      <c r="G359" s="20" t="s">
        <v>60</v>
      </c>
      <c r="H359" s="20" t="s">
        <v>491</v>
      </c>
      <c r="I359" s="21">
        <v>20023810001242</v>
      </c>
      <c r="J359" s="22" t="s">
        <v>1175</v>
      </c>
      <c r="K359" s="22" t="s">
        <v>1176</v>
      </c>
      <c r="L359" s="22" t="s">
        <v>217</v>
      </c>
      <c r="M359" s="22" t="s">
        <v>218</v>
      </c>
      <c r="N359" s="22" t="s">
        <v>625</v>
      </c>
      <c r="O359" s="23">
        <v>32669084.129999999</v>
      </c>
      <c r="P359" s="23">
        <v>268232.89</v>
      </c>
      <c r="Q359" s="23">
        <v>1807334.26</v>
      </c>
      <c r="R359" s="23">
        <v>8512920.1500000004</v>
      </c>
      <c r="S359" s="24" t="s">
        <v>1586</v>
      </c>
      <c r="T359" s="23">
        <v>26231730.27</v>
      </c>
      <c r="U359" s="22" t="s">
        <v>633</v>
      </c>
      <c r="V359" s="20" t="s">
        <v>1877</v>
      </c>
      <c r="W359" s="25">
        <f>IF(OR(LEFT(I359)="7",LEFT(I359,1)="8"),VALUE(RIGHT(I359,3)),VALUE(RIGHT(I359,4)))</f>
        <v>1242</v>
      </c>
    </row>
    <row r="360" spans="1:23" s="26" customFormat="1" ht="249.75" customHeight="1" x14ac:dyDescent="0.2">
      <c r="A360" s="16">
        <v>38</v>
      </c>
      <c r="B360" s="17" t="s">
        <v>60</v>
      </c>
      <c r="C360" s="17" t="s">
        <v>1609</v>
      </c>
      <c r="D360" s="17" t="s">
        <v>1688</v>
      </c>
      <c r="E360" s="18">
        <v>1</v>
      </c>
      <c r="F360" s="19" t="s">
        <v>469</v>
      </c>
      <c r="G360" s="20" t="s">
        <v>60</v>
      </c>
      <c r="H360" s="20" t="s">
        <v>559</v>
      </c>
      <c r="I360" s="21">
        <v>20023810001243</v>
      </c>
      <c r="J360" s="22" t="s">
        <v>1177</v>
      </c>
      <c r="K360" s="22" t="s">
        <v>1178</v>
      </c>
      <c r="L360" s="22" t="s">
        <v>217</v>
      </c>
      <c r="M360" s="22" t="s">
        <v>218</v>
      </c>
      <c r="N360" s="22" t="s">
        <v>625</v>
      </c>
      <c r="O360" s="23">
        <v>94559896.060000002</v>
      </c>
      <c r="P360" s="23">
        <v>4779378.46</v>
      </c>
      <c r="Q360" s="23">
        <v>6031543.3899999997</v>
      </c>
      <c r="R360" s="23">
        <v>3463147.07</v>
      </c>
      <c r="S360" s="24" t="s">
        <v>1878</v>
      </c>
      <c r="T360" s="23">
        <v>79047148.200000003</v>
      </c>
      <c r="U360" s="22" t="s">
        <v>633</v>
      </c>
      <c r="V360" s="20" t="s">
        <v>1879</v>
      </c>
      <c r="W360" s="25">
        <f>IF(OR(LEFT(I360)="7",LEFT(I360,1)="8"),VALUE(RIGHT(I360,3)),VALUE(RIGHT(I360,4)))</f>
        <v>1243</v>
      </c>
    </row>
    <row r="361" spans="1:23" s="26" customFormat="1" ht="249.75" customHeight="1" x14ac:dyDescent="0.2">
      <c r="A361" s="16">
        <v>38</v>
      </c>
      <c r="B361" s="17" t="s">
        <v>60</v>
      </c>
      <c r="C361" s="17" t="s">
        <v>1609</v>
      </c>
      <c r="D361" s="17" t="s">
        <v>1688</v>
      </c>
      <c r="E361" s="18">
        <v>1</v>
      </c>
      <c r="F361" s="19" t="s">
        <v>469</v>
      </c>
      <c r="G361" s="20" t="s">
        <v>60</v>
      </c>
      <c r="H361" s="20" t="s">
        <v>645</v>
      </c>
      <c r="I361" s="21">
        <v>20023810001244</v>
      </c>
      <c r="J361" s="22" t="s">
        <v>1179</v>
      </c>
      <c r="K361" s="22" t="s">
        <v>1180</v>
      </c>
      <c r="L361" s="22" t="s">
        <v>217</v>
      </c>
      <c r="M361" s="22" t="s">
        <v>218</v>
      </c>
      <c r="N361" s="22" t="s">
        <v>625</v>
      </c>
      <c r="O361" s="23">
        <v>143745300.68000001</v>
      </c>
      <c r="P361" s="23">
        <v>0</v>
      </c>
      <c r="Q361" s="23">
        <v>9175273.6699999999</v>
      </c>
      <c r="R361" s="23">
        <v>344188.99</v>
      </c>
      <c r="S361" s="24" t="s">
        <v>1390</v>
      </c>
      <c r="T361" s="23">
        <v>152576385.06999999</v>
      </c>
      <c r="U361" s="22" t="s">
        <v>633</v>
      </c>
      <c r="V361" s="20" t="s">
        <v>1880</v>
      </c>
      <c r="W361" s="25">
        <f>IF(OR(LEFT(I361)="7",LEFT(I361,1)="8"),VALUE(RIGHT(I361,3)),VALUE(RIGHT(I361,4)))</f>
        <v>1244</v>
      </c>
    </row>
    <row r="362" spans="1:23" s="26" customFormat="1" ht="249.75" customHeight="1" x14ac:dyDescent="0.2">
      <c r="A362" s="16">
        <v>38</v>
      </c>
      <c r="B362" s="17" t="s">
        <v>60</v>
      </c>
      <c r="C362" s="17" t="s">
        <v>1609</v>
      </c>
      <c r="D362" s="17" t="s">
        <v>1688</v>
      </c>
      <c r="E362" s="18">
        <v>1</v>
      </c>
      <c r="F362" s="19" t="s">
        <v>469</v>
      </c>
      <c r="G362" s="20" t="s">
        <v>60</v>
      </c>
      <c r="H362" s="20" t="s">
        <v>67</v>
      </c>
      <c r="I362" s="21">
        <v>20023810001245</v>
      </c>
      <c r="J362" s="22" t="s">
        <v>483</v>
      </c>
      <c r="K362" s="22" t="s">
        <v>1229</v>
      </c>
      <c r="L362" s="22" t="s">
        <v>217</v>
      </c>
      <c r="M362" s="22" t="s">
        <v>218</v>
      </c>
      <c r="N362" s="22" t="s">
        <v>625</v>
      </c>
      <c r="O362" s="23">
        <v>355868451.61000001</v>
      </c>
      <c r="P362" s="23">
        <v>4.2</v>
      </c>
      <c r="Q362" s="23">
        <v>22512198.699999999</v>
      </c>
      <c r="R362" s="23">
        <v>1221942.57</v>
      </c>
      <c r="S362" s="24" t="s">
        <v>1431</v>
      </c>
      <c r="T362" s="23">
        <v>235168372.94</v>
      </c>
      <c r="U362" s="22" t="s">
        <v>633</v>
      </c>
      <c r="V362" s="20" t="s">
        <v>1881</v>
      </c>
      <c r="W362" s="25">
        <f>IF(OR(LEFT(I362)="7",LEFT(I362,1)="8"),VALUE(RIGHT(I362,3)),VALUE(RIGHT(I362,4)))</f>
        <v>1245</v>
      </c>
    </row>
    <row r="363" spans="1:23" s="26" customFormat="1" ht="249.75" customHeight="1" x14ac:dyDescent="0.2">
      <c r="A363" s="16">
        <v>38</v>
      </c>
      <c r="B363" s="17" t="s">
        <v>60</v>
      </c>
      <c r="C363" s="17" t="s">
        <v>1609</v>
      </c>
      <c r="D363" s="17" t="s">
        <v>1688</v>
      </c>
      <c r="E363" s="18">
        <v>1</v>
      </c>
      <c r="F363" s="19" t="s">
        <v>469</v>
      </c>
      <c r="G363" s="20" t="s">
        <v>60</v>
      </c>
      <c r="H363" s="20" t="s">
        <v>66</v>
      </c>
      <c r="I363" s="21">
        <v>20023810001246</v>
      </c>
      <c r="J363" s="22" t="s">
        <v>1181</v>
      </c>
      <c r="K363" s="22" t="s">
        <v>1182</v>
      </c>
      <c r="L363" s="22" t="s">
        <v>217</v>
      </c>
      <c r="M363" s="22" t="s">
        <v>218</v>
      </c>
      <c r="N363" s="22" t="s">
        <v>625</v>
      </c>
      <c r="O363" s="23">
        <v>12485601.51</v>
      </c>
      <c r="P363" s="23">
        <v>697196.56</v>
      </c>
      <c r="Q363" s="23">
        <v>794167.32</v>
      </c>
      <c r="R363" s="23">
        <v>1119397.82</v>
      </c>
      <c r="S363" s="24" t="s">
        <v>1391</v>
      </c>
      <c r="T363" s="23">
        <v>12748244.289999999</v>
      </c>
      <c r="U363" s="22" t="s">
        <v>633</v>
      </c>
      <c r="V363" s="20" t="s">
        <v>1882</v>
      </c>
      <c r="W363" s="25">
        <f>IF(OR(LEFT(I363)="7",LEFT(I363,1)="8"),VALUE(RIGHT(I363,3)),VALUE(RIGHT(I363,4)))</f>
        <v>1246</v>
      </c>
    </row>
    <row r="364" spans="1:23" s="26" customFormat="1" ht="249.75" customHeight="1" x14ac:dyDescent="0.2">
      <c r="A364" s="16">
        <v>38</v>
      </c>
      <c r="B364" s="17" t="s">
        <v>60</v>
      </c>
      <c r="C364" s="17" t="s">
        <v>1609</v>
      </c>
      <c r="D364" s="17" t="s">
        <v>1688</v>
      </c>
      <c r="E364" s="18">
        <v>1</v>
      </c>
      <c r="F364" s="19" t="s">
        <v>469</v>
      </c>
      <c r="G364" s="20" t="s">
        <v>60</v>
      </c>
      <c r="H364" s="20" t="s">
        <v>588</v>
      </c>
      <c r="I364" s="21">
        <v>20023810001247</v>
      </c>
      <c r="J364" s="22" t="s">
        <v>1183</v>
      </c>
      <c r="K364" s="22" t="s">
        <v>1184</v>
      </c>
      <c r="L364" s="22" t="s">
        <v>217</v>
      </c>
      <c r="M364" s="22" t="s">
        <v>218</v>
      </c>
      <c r="N364" s="22" t="s">
        <v>625</v>
      </c>
      <c r="O364" s="23">
        <v>155454969.25</v>
      </c>
      <c r="P364" s="23">
        <v>82.4</v>
      </c>
      <c r="Q364" s="23">
        <v>9779897.9700000007</v>
      </c>
      <c r="R364" s="23">
        <v>1174156.97</v>
      </c>
      <c r="S364" s="24" t="s">
        <v>1587</v>
      </c>
      <c r="T364" s="23">
        <v>98878972.900000006</v>
      </c>
      <c r="U364" s="22" t="s">
        <v>633</v>
      </c>
      <c r="V364" s="20" t="s">
        <v>1883</v>
      </c>
      <c r="W364" s="25">
        <f>IF(OR(LEFT(I364)="7",LEFT(I364,1)="8"),VALUE(RIGHT(I364,3)),VALUE(RIGHT(I364,4)))</f>
        <v>1247</v>
      </c>
    </row>
    <row r="365" spans="1:23" s="26" customFormat="1" ht="249.75" customHeight="1" x14ac:dyDescent="0.2">
      <c r="A365" s="16">
        <v>38</v>
      </c>
      <c r="B365" s="17" t="s">
        <v>60</v>
      </c>
      <c r="C365" s="17" t="s">
        <v>1609</v>
      </c>
      <c r="D365" s="17" t="s">
        <v>1688</v>
      </c>
      <c r="E365" s="18">
        <v>1</v>
      </c>
      <c r="F365" s="19" t="s">
        <v>469</v>
      </c>
      <c r="G365" s="20" t="s">
        <v>60</v>
      </c>
      <c r="H365" s="20" t="s">
        <v>313</v>
      </c>
      <c r="I365" s="21">
        <v>20023810001248</v>
      </c>
      <c r="J365" s="22" t="s">
        <v>222</v>
      </c>
      <c r="K365" s="22" t="s">
        <v>1230</v>
      </c>
      <c r="L365" s="22" t="s">
        <v>217</v>
      </c>
      <c r="M365" s="22" t="s">
        <v>218</v>
      </c>
      <c r="N365" s="22" t="s">
        <v>625</v>
      </c>
      <c r="O365" s="23">
        <v>271185662.25</v>
      </c>
      <c r="P365" s="23">
        <v>0</v>
      </c>
      <c r="Q365" s="23">
        <v>16303254.470000001</v>
      </c>
      <c r="R365" s="23">
        <v>28691858.620000001</v>
      </c>
      <c r="S365" s="24" t="s">
        <v>1884</v>
      </c>
      <c r="T365" s="23">
        <v>90726174.299999997</v>
      </c>
      <c r="U365" s="22" t="s">
        <v>633</v>
      </c>
      <c r="V365" s="20" t="s">
        <v>1885</v>
      </c>
      <c r="W365" s="25">
        <f>IF(OR(LEFT(I365)="7",LEFT(I365,1)="8"),VALUE(RIGHT(I365,3)),VALUE(RIGHT(I365,4)))</f>
        <v>1248</v>
      </c>
    </row>
    <row r="366" spans="1:23" s="26" customFormat="1" ht="249.75" customHeight="1" x14ac:dyDescent="0.2">
      <c r="A366" s="16">
        <v>38</v>
      </c>
      <c r="B366" s="17" t="s">
        <v>60</v>
      </c>
      <c r="C366" s="17" t="s">
        <v>1609</v>
      </c>
      <c r="D366" s="17" t="s">
        <v>1688</v>
      </c>
      <c r="E366" s="18">
        <v>1</v>
      </c>
      <c r="F366" s="19" t="s">
        <v>469</v>
      </c>
      <c r="G366" s="20" t="s">
        <v>60</v>
      </c>
      <c r="H366" s="20" t="s">
        <v>568</v>
      </c>
      <c r="I366" s="21">
        <v>20023810001249</v>
      </c>
      <c r="J366" s="22" t="s">
        <v>103</v>
      </c>
      <c r="K366" s="22" t="s">
        <v>127</v>
      </c>
      <c r="L366" s="22" t="s">
        <v>217</v>
      </c>
      <c r="M366" s="22" t="s">
        <v>218</v>
      </c>
      <c r="N366" s="22" t="s">
        <v>625</v>
      </c>
      <c r="O366" s="23">
        <v>103483762.15000001</v>
      </c>
      <c r="P366" s="23">
        <v>0</v>
      </c>
      <c r="Q366" s="23">
        <v>6542185.2800000003</v>
      </c>
      <c r="R366" s="23">
        <v>906723.07</v>
      </c>
      <c r="S366" s="24" t="s">
        <v>1588</v>
      </c>
      <c r="T366" s="23">
        <v>100214771.26000001</v>
      </c>
      <c r="U366" s="22" t="s">
        <v>633</v>
      </c>
      <c r="V366" s="20" t="s">
        <v>1886</v>
      </c>
      <c r="W366" s="25">
        <f>IF(OR(LEFT(I366)="7",LEFT(I366,1)="8"),VALUE(RIGHT(I366,3)),VALUE(RIGHT(I366,4)))</f>
        <v>1249</v>
      </c>
    </row>
    <row r="367" spans="1:23" s="26" customFormat="1" ht="249.75" customHeight="1" x14ac:dyDescent="0.2">
      <c r="A367" s="16">
        <v>38</v>
      </c>
      <c r="B367" s="17" t="s">
        <v>60</v>
      </c>
      <c r="C367" s="17" t="s">
        <v>1609</v>
      </c>
      <c r="D367" s="17" t="s">
        <v>1688</v>
      </c>
      <c r="E367" s="18">
        <v>1</v>
      </c>
      <c r="F367" s="19" t="s">
        <v>469</v>
      </c>
      <c r="G367" s="20" t="s">
        <v>60</v>
      </c>
      <c r="H367" s="20" t="s">
        <v>378</v>
      </c>
      <c r="I367" s="21">
        <v>20023810001250</v>
      </c>
      <c r="J367" s="22" t="s">
        <v>1185</v>
      </c>
      <c r="K367" s="22" t="s">
        <v>1186</v>
      </c>
      <c r="L367" s="22" t="s">
        <v>217</v>
      </c>
      <c r="M367" s="22" t="s">
        <v>218</v>
      </c>
      <c r="N367" s="22" t="s">
        <v>625</v>
      </c>
      <c r="O367" s="23">
        <v>169216327</v>
      </c>
      <c r="P367" s="23">
        <v>0</v>
      </c>
      <c r="Q367" s="23">
        <v>10671212.9</v>
      </c>
      <c r="R367" s="23">
        <v>4101631.96</v>
      </c>
      <c r="S367" s="24" t="s">
        <v>1887</v>
      </c>
      <c r="T367" s="23">
        <v>174247876.37</v>
      </c>
      <c r="U367" s="22" t="s">
        <v>633</v>
      </c>
      <c r="V367" s="20" t="s">
        <v>1888</v>
      </c>
      <c r="W367" s="25">
        <f>IF(OR(LEFT(I367)="7",LEFT(I367,1)="8"),VALUE(RIGHT(I367,3)),VALUE(RIGHT(I367,4)))</f>
        <v>1250</v>
      </c>
    </row>
    <row r="368" spans="1:23" s="26" customFormat="1" ht="249.75" customHeight="1" x14ac:dyDescent="0.2">
      <c r="A368" s="16">
        <v>38</v>
      </c>
      <c r="B368" s="17" t="s">
        <v>60</v>
      </c>
      <c r="C368" s="17" t="s">
        <v>1609</v>
      </c>
      <c r="D368" s="17" t="s">
        <v>1688</v>
      </c>
      <c r="E368" s="18">
        <v>1</v>
      </c>
      <c r="F368" s="19" t="s">
        <v>469</v>
      </c>
      <c r="G368" s="20" t="s">
        <v>60</v>
      </c>
      <c r="H368" s="20" t="s">
        <v>105</v>
      </c>
      <c r="I368" s="21">
        <v>20023810001251</v>
      </c>
      <c r="J368" s="22" t="s">
        <v>681</v>
      </c>
      <c r="K368" s="22" t="s">
        <v>526</v>
      </c>
      <c r="L368" s="22" t="s">
        <v>217</v>
      </c>
      <c r="M368" s="22" t="s">
        <v>218</v>
      </c>
      <c r="N368" s="22" t="s">
        <v>625</v>
      </c>
      <c r="O368" s="23">
        <v>136302739.25</v>
      </c>
      <c r="P368" s="23">
        <v>18146428</v>
      </c>
      <c r="Q368" s="23">
        <v>7939129.4199999999</v>
      </c>
      <c r="R368" s="23">
        <v>46326463.609999999</v>
      </c>
      <c r="S368" s="24" t="s">
        <v>1889</v>
      </c>
      <c r="T368" s="23">
        <v>109095569.39</v>
      </c>
      <c r="U368" s="22" t="s">
        <v>633</v>
      </c>
      <c r="V368" s="20" t="s">
        <v>1890</v>
      </c>
      <c r="W368" s="25">
        <f>IF(OR(LEFT(I368)="7",LEFT(I368,1)="8"),VALUE(RIGHT(I368,3)),VALUE(RIGHT(I368,4)))</f>
        <v>1251</v>
      </c>
    </row>
    <row r="369" spans="1:23" s="26" customFormat="1" ht="249.75" customHeight="1" x14ac:dyDescent="0.2">
      <c r="A369" s="16">
        <v>38</v>
      </c>
      <c r="B369" s="17" t="s">
        <v>60</v>
      </c>
      <c r="C369" s="17" t="s">
        <v>1609</v>
      </c>
      <c r="D369" s="17" t="s">
        <v>1688</v>
      </c>
      <c r="E369" s="18">
        <v>1</v>
      </c>
      <c r="F369" s="19" t="s">
        <v>469</v>
      </c>
      <c r="G369" s="20" t="s">
        <v>60</v>
      </c>
      <c r="H369" s="20" t="s">
        <v>511</v>
      </c>
      <c r="I369" s="21">
        <v>20023810001252</v>
      </c>
      <c r="J369" s="22" t="s">
        <v>1187</v>
      </c>
      <c r="K369" s="22" t="s">
        <v>1188</v>
      </c>
      <c r="L369" s="22" t="s">
        <v>217</v>
      </c>
      <c r="M369" s="22" t="s">
        <v>218</v>
      </c>
      <c r="N369" s="22" t="s">
        <v>625</v>
      </c>
      <c r="O369" s="23">
        <v>83971566.299999997</v>
      </c>
      <c r="P369" s="23">
        <v>116.41</v>
      </c>
      <c r="Q369" s="23">
        <v>5301470.58</v>
      </c>
      <c r="R369" s="23">
        <v>211240.57</v>
      </c>
      <c r="S369" s="24" t="s">
        <v>1589</v>
      </c>
      <c r="T369" s="23">
        <v>88023432.719999999</v>
      </c>
      <c r="U369" s="22" t="s">
        <v>633</v>
      </c>
      <c r="V369" s="20" t="s">
        <v>1891</v>
      </c>
      <c r="W369" s="25">
        <f>IF(OR(LEFT(I369)="7",LEFT(I369,1)="8"),VALUE(RIGHT(I369,3)),VALUE(RIGHT(I369,4)))</f>
        <v>1252</v>
      </c>
    </row>
    <row r="370" spans="1:23" s="26" customFormat="1" ht="249.75" customHeight="1" x14ac:dyDescent="0.2">
      <c r="A370" s="16">
        <v>38</v>
      </c>
      <c r="B370" s="17" t="s">
        <v>60</v>
      </c>
      <c r="C370" s="17" t="s">
        <v>1609</v>
      </c>
      <c r="D370" s="17" t="s">
        <v>1688</v>
      </c>
      <c r="E370" s="18">
        <v>1</v>
      </c>
      <c r="F370" s="19" t="s">
        <v>469</v>
      </c>
      <c r="G370" s="20" t="s">
        <v>60</v>
      </c>
      <c r="H370" s="20" t="s">
        <v>246</v>
      </c>
      <c r="I370" s="21">
        <v>20023810001253</v>
      </c>
      <c r="J370" s="22" t="s">
        <v>1189</v>
      </c>
      <c r="K370" s="22" t="s">
        <v>1190</v>
      </c>
      <c r="L370" s="22" t="s">
        <v>217</v>
      </c>
      <c r="M370" s="22" t="s">
        <v>218</v>
      </c>
      <c r="N370" s="22" t="s">
        <v>625</v>
      </c>
      <c r="O370" s="23">
        <v>255896997.28999999</v>
      </c>
      <c r="P370" s="23">
        <v>7069.08</v>
      </c>
      <c r="Q370" s="23">
        <v>15951415.470000001</v>
      </c>
      <c r="R370" s="23">
        <v>517172.63</v>
      </c>
      <c r="S370" s="24" t="s">
        <v>1892</v>
      </c>
      <c r="T370" s="23">
        <v>269602698.14999998</v>
      </c>
      <c r="U370" s="22" t="s">
        <v>633</v>
      </c>
      <c r="V370" s="20" t="s">
        <v>1893</v>
      </c>
      <c r="W370" s="25">
        <f>IF(OR(LEFT(I370)="7",LEFT(I370,1)="8"),VALUE(RIGHT(I370,3)),VALUE(RIGHT(I370,4)))</f>
        <v>1253</v>
      </c>
    </row>
    <row r="371" spans="1:23" s="26" customFormat="1" ht="249.75" customHeight="1" x14ac:dyDescent="0.2">
      <c r="A371" s="16">
        <v>38</v>
      </c>
      <c r="B371" s="17" t="s">
        <v>60</v>
      </c>
      <c r="C371" s="17" t="s">
        <v>1609</v>
      </c>
      <c r="D371" s="17" t="s">
        <v>1688</v>
      </c>
      <c r="E371" s="18">
        <v>1</v>
      </c>
      <c r="F371" s="19" t="s">
        <v>469</v>
      </c>
      <c r="G371" s="20" t="s">
        <v>60</v>
      </c>
      <c r="H371" s="20" t="s">
        <v>425</v>
      </c>
      <c r="I371" s="21">
        <v>20023810001254</v>
      </c>
      <c r="J371" s="22" t="s">
        <v>426</v>
      </c>
      <c r="K371" s="22" t="s">
        <v>526</v>
      </c>
      <c r="L371" s="22" t="s">
        <v>217</v>
      </c>
      <c r="M371" s="22" t="s">
        <v>218</v>
      </c>
      <c r="N371" s="22" t="s">
        <v>625</v>
      </c>
      <c r="O371" s="23">
        <v>56612166.490000002</v>
      </c>
      <c r="P371" s="23">
        <v>7401090.0800000001</v>
      </c>
      <c r="Q371" s="23">
        <v>3926249.11</v>
      </c>
      <c r="R371" s="23">
        <v>2718885.96</v>
      </c>
      <c r="S371" s="24" t="s">
        <v>1422</v>
      </c>
      <c r="T371" s="23">
        <v>65137152.829999998</v>
      </c>
      <c r="U371" s="22" t="s">
        <v>633</v>
      </c>
      <c r="V371" s="20" t="s">
        <v>1894</v>
      </c>
      <c r="W371" s="25">
        <f>IF(OR(LEFT(I371)="7",LEFT(I371,1)="8"),VALUE(RIGHT(I371,3)),VALUE(RIGHT(I371,4)))</f>
        <v>1254</v>
      </c>
    </row>
    <row r="372" spans="1:23" s="26" customFormat="1" ht="249.75" customHeight="1" x14ac:dyDescent="0.2">
      <c r="A372" s="16">
        <v>38</v>
      </c>
      <c r="B372" s="17" t="s">
        <v>60</v>
      </c>
      <c r="C372" s="17" t="s">
        <v>1609</v>
      </c>
      <c r="D372" s="17" t="s">
        <v>1688</v>
      </c>
      <c r="E372" s="18">
        <v>1</v>
      </c>
      <c r="F372" s="19" t="s">
        <v>469</v>
      </c>
      <c r="G372" s="20" t="s">
        <v>60</v>
      </c>
      <c r="H372" s="20" t="s">
        <v>658</v>
      </c>
      <c r="I372" s="21">
        <v>20023810001255</v>
      </c>
      <c r="J372" s="22" t="s">
        <v>739</v>
      </c>
      <c r="K372" s="22" t="s">
        <v>1231</v>
      </c>
      <c r="L372" s="22" t="s">
        <v>217</v>
      </c>
      <c r="M372" s="22" t="s">
        <v>218</v>
      </c>
      <c r="N372" s="22" t="s">
        <v>625</v>
      </c>
      <c r="O372" s="23">
        <v>301553596.44</v>
      </c>
      <c r="P372" s="23">
        <v>4933701.72</v>
      </c>
      <c r="Q372" s="23">
        <v>18879755.899999999</v>
      </c>
      <c r="R372" s="23">
        <v>78758758.870000005</v>
      </c>
      <c r="S372" s="24" t="s">
        <v>1895</v>
      </c>
      <c r="T372" s="23">
        <v>213325901.90000001</v>
      </c>
      <c r="U372" s="22" t="s">
        <v>633</v>
      </c>
      <c r="V372" s="20" t="s">
        <v>1896</v>
      </c>
      <c r="W372" s="25">
        <f>IF(OR(LEFT(I372)="7",LEFT(I372,1)="8"),VALUE(RIGHT(I372,3)),VALUE(RIGHT(I372,4)))</f>
        <v>1255</v>
      </c>
    </row>
    <row r="373" spans="1:23" s="26" customFormat="1" ht="249.75" customHeight="1" x14ac:dyDescent="0.2">
      <c r="A373" s="16">
        <v>38</v>
      </c>
      <c r="B373" s="17" t="s">
        <v>60</v>
      </c>
      <c r="C373" s="17" t="s">
        <v>1609</v>
      </c>
      <c r="D373" s="17" t="s">
        <v>1688</v>
      </c>
      <c r="E373" s="18">
        <v>1</v>
      </c>
      <c r="F373" s="19" t="s">
        <v>469</v>
      </c>
      <c r="G373" s="20" t="s">
        <v>60</v>
      </c>
      <c r="H373" s="20" t="s">
        <v>314</v>
      </c>
      <c r="I373" s="21">
        <v>20023810001288</v>
      </c>
      <c r="J373" s="22" t="s">
        <v>738</v>
      </c>
      <c r="K373" s="22" t="s">
        <v>127</v>
      </c>
      <c r="L373" s="22" t="s">
        <v>217</v>
      </c>
      <c r="M373" s="22" t="s">
        <v>218</v>
      </c>
      <c r="N373" s="22" t="s">
        <v>625</v>
      </c>
      <c r="O373" s="23">
        <v>82796494.280000001</v>
      </c>
      <c r="P373" s="23">
        <v>2555989.9900000002</v>
      </c>
      <c r="Q373" s="23">
        <v>5159789.51</v>
      </c>
      <c r="R373" s="23">
        <v>6909256.8300000001</v>
      </c>
      <c r="S373" s="24" t="s">
        <v>1590</v>
      </c>
      <c r="T373" s="23">
        <v>83603016.950000003</v>
      </c>
      <c r="U373" s="22" t="s">
        <v>633</v>
      </c>
      <c r="V373" s="20" t="s">
        <v>1897</v>
      </c>
      <c r="W373" s="25">
        <f>IF(OR(LEFT(I373)="7",LEFT(I373,1)="8"),VALUE(RIGHT(I373,3)),VALUE(RIGHT(I373,4)))</f>
        <v>1288</v>
      </c>
    </row>
    <row r="374" spans="1:23" s="26" customFormat="1" ht="249.75" customHeight="1" x14ac:dyDescent="0.2">
      <c r="A374" s="16">
        <v>38</v>
      </c>
      <c r="B374" s="17" t="s">
        <v>60</v>
      </c>
      <c r="C374" s="17" t="s">
        <v>1609</v>
      </c>
      <c r="D374" s="17" t="s">
        <v>1688</v>
      </c>
      <c r="E374" s="18">
        <v>1</v>
      </c>
      <c r="F374" s="19" t="s">
        <v>469</v>
      </c>
      <c r="G374" s="20" t="s">
        <v>60</v>
      </c>
      <c r="H374" s="20" t="s">
        <v>558</v>
      </c>
      <c r="I374" s="21">
        <v>20023810001295</v>
      </c>
      <c r="J374" s="22" t="s">
        <v>804</v>
      </c>
      <c r="K374" s="22" t="s">
        <v>526</v>
      </c>
      <c r="L374" s="22" t="s">
        <v>217</v>
      </c>
      <c r="M374" s="22" t="s">
        <v>218</v>
      </c>
      <c r="N374" s="22" t="s">
        <v>625</v>
      </c>
      <c r="O374" s="23">
        <v>177693315.12</v>
      </c>
      <c r="P374" s="23">
        <v>0</v>
      </c>
      <c r="Q374" s="23">
        <v>9928216.3300000001</v>
      </c>
      <c r="R374" s="23">
        <v>22658257.600000001</v>
      </c>
      <c r="S374" s="24" t="s">
        <v>1591</v>
      </c>
      <c r="T374" s="23">
        <v>123504022.34999999</v>
      </c>
      <c r="U374" s="22" t="s">
        <v>633</v>
      </c>
      <c r="V374" s="20" t="s">
        <v>1898</v>
      </c>
      <c r="W374" s="25">
        <f>IF(OR(LEFT(I374)="7",LEFT(I374,1)="8"),VALUE(RIGHT(I374,3)),VALUE(RIGHT(I374,4)))</f>
        <v>1295</v>
      </c>
    </row>
    <row r="375" spans="1:23" s="26" customFormat="1" ht="249.75" customHeight="1" x14ac:dyDescent="0.2">
      <c r="A375" s="16">
        <v>38</v>
      </c>
      <c r="B375" s="17" t="s">
        <v>60</v>
      </c>
      <c r="C375" s="17" t="s">
        <v>1609</v>
      </c>
      <c r="D375" s="17" t="s">
        <v>1688</v>
      </c>
      <c r="E375" s="18">
        <v>1</v>
      </c>
      <c r="F375" s="19" t="s">
        <v>469</v>
      </c>
      <c r="G375" s="20" t="s">
        <v>60</v>
      </c>
      <c r="H375" s="20" t="s">
        <v>384</v>
      </c>
      <c r="I375" s="21">
        <v>20023810001296</v>
      </c>
      <c r="J375" s="22" t="s">
        <v>1191</v>
      </c>
      <c r="K375" s="22" t="s">
        <v>1192</v>
      </c>
      <c r="L375" s="22" t="s">
        <v>217</v>
      </c>
      <c r="M375" s="22" t="s">
        <v>218</v>
      </c>
      <c r="N375" s="22" t="s">
        <v>625</v>
      </c>
      <c r="O375" s="23">
        <v>205693672.68000001</v>
      </c>
      <c r="P375" s="23">
        <v>2095518.93</v>
      </c>
      <c r="Q375" s="23">
        <v>11590703.32</v>
      </c>
      <c r="R375" s="23">
        <v>37543050.25</v>
      </c>
      <c r="S375" s="24" t="s">
        <v>1592</v>
      </c>
      <c r="T375" s="23">
        <v>143331459.34</v>
      </c>
      <c r="U375" s="22" t="s">
        <v>633</v>
      </c>
      <c r="V375" s="20" t="s">
        <v>1899</v>
      </c>
      <c r="W375" s="25">
        <f>IF(OR(LEFT(I375)="7",LEFT(I375,1)="8"),VALUE(RIGHT(I375,3)),VALUE(RIGHT(I375,4)))</f>
        <v>1296</v>
      </c>
    </row>
    <row r="376" spans="1:23" s="26" customFormat="1" ht="249.75" customHeight="1" x14ac:dyDescent="0.2">
      <c r="A376" s="16">
        <v>38</v>
      </c>
      <c r="B376" s="17" t="s">
        <v>60</v>
      </c>
      <c r="C376" s="17" t="s">
        <v>1609</v>
      </c>
      <c r="D376" s="17" t="s">
        <v>1688</v>
      </c>
      <c r="E376" s="18">
        <v>1</v>
      </c>
      <c r="F376" s="19" t="s">
        <v>469</v>
      </c>
      <c r="G376" s="20" t="s">
        <v>60</v>
      </c>
      <c r="H376" s="20" t="s">
        <v>355</v>
      </c>
      <c r="I376" s="21">
        <v>20023810001305</v>
      </c>
      <c r="J376" s="22" t="s">
        <v>1193</v>
      </c>
      <c r="K376" s="22" t="s">
        <v>1194</v>
      </c>
      <c r="L376" s="22" t="s">
        <v>217</v>
      </c>
      <c r="M376" s="22" t="s">
        <v>218</v>
      </c>
      <c r="N376" s="22" t="s">
        <v>625</v>
      </c>
      <c r="O376" s="23">
        <v>171178914.96000001</v>
      </c>
      <c r="P376" s="23">
        <v>7184681.2699999996</v>
      </c>
      <c r="Q376" s="23">
        <v>10749982.83</v>
      </c>
      <c r="R376" s="23">
        <v>5859621.8200000003</v>
      </c>
      <c r="S376" s="24" t="s">
        <v>1900</v>
      </c>
      <c r="T376" s="23">
        <v>60675494.469999999</v>
      </c>
      <c r="U376" s="22" t="s">
        <v>633</v>
      </c>
      <c r="V376" s="20" t="s">
        <v>1901</v>
      </c>
      <c r="W376" s="25">
        <f>IF(OR(LEFT(I376)="7",LEFT(I376,1)="8"),VALUE(RIGHT(I376,3)),VALUE(RIGHT(I376,4)))</f>
        <v>1305</v>
      </c>
    </row>
    <row r="377" spans="1:23" s="26" customFormat="1" ht="249.75" customHeight="1" x14ac:dyDescent="0.2">
      <c r="A377" s="16">
        <v>38</v>
      </c>
      <c r="B377" s="17" t="s">
        <v>60</v>
      </c>
      <c r="C377" s="17" t="s">
        <v>1609</v>
      </c>
      <c r="D377" s="17" t="s">
        <v>1688</v>
      </c>
      <c r="E377" s="18">
        <v>1</v>
      </c>
      <c r="F377" s="19" t="s">
        <v>469</v>
      </c>
      <c r="G377" s="20" t="s">
        <v>60</v>
      </c>
      <c r="H377" s="20" t="s">
        <v>57</v>
      </c>
      <c r="I377" s="21">
        <v>20023810001308</v>
      </c>
      <c r="J377" s="22" t="s">
        <v>485</v>
      </c>
      <c r="K377" s="22" t="s">
        <v>127</v>
      </c>
      <c r="L377" s="22" t="s">
        <v>217</v>
      </c>
      <c r="M377" s="22" t="s">
        <v>218</v>
      </c>
      <c r="N377" s="22" t="s">
        <v>625</v>
      </c>
      <c r="O377" s="23">
        <v>37834259.740000002</v>
      </c>
      <c r="P377" s="23">
        <v>0</v>
      </c>
      <c r="Q377" s="23">
        <v>2395095.2599999998</v>
      </c>
      <c r="R377" s="23">
        <v>71911.41</v>
      </c>
      <c r="S377" s="24" t="s">
        <v>1593</v>
      </c>
      <c r="T377" s="23">
        <v>40157441.850000001</v>
      </c>
      <c r="U377" s="22" t="s">
        <v>633</v>
      </c>
      <c r="V377" s="20" t="s">
        <v>1902</v>
      </c>
      <c r="W377" s="25">
        <f>IF(OR(LEFT(I377)="7",LEFT(I377,1)="8"),VALUE(RIGHT(I377,3)),VALUE(RIGHT(I377,4)))</f>
        <v>1308</v>
      </c>
    </row>
    <row r="378" spans="1:23" s="26" customFormat="1" ht="249.75" customHeight="1" x14ac:dyDescent="0.2">
      <c r="A378" s="16">
        <v>38</v>
      </c>
      <c r="B378" s="17" t="s">
        <v>60</v>
      </c>
      <c r="C378" s="17" t="s">
        <v>1609</v>
      </c>
      <c r="D378" s="17" t="s">
        <v>1688</v>
      </c>
      <c r="E378" s="18">
        <v>1</v>
      </c>
      <c r="F378" s="19" t="s">
        <v>469</v>
      </c>
      <c r="G378" s="20" t="s">
        <v>60</v>
      </c>
      <c r="H378" s="20" t="s">
        <v>565</v>
      </c>
      <c r="I378" s="21">
        <v>20023810001310</v>
      </c>
      <c r="J378" s="22" t="s">
        <v>1195</v>
      </c>
      <c r="K378" s="22" t="s">
        <v>1196</v>
      </c>
      <c r="L378" s="22" t="s">
        <v>217</v>
      </c>
      <c r="M378" s="22" t="s">
        <v>218</v>
      </c>
      <c r="N378" s="22" t="s">
        <v>625</v>
      </c>
      <c r="O378" s="23">
        <v>50546143</v>
      </c>
      <c r="P378" s="23">
        <v>162351</v>
      </c>
      <c r="Q378" s="23">
        <v>3196723</v>
      </c>
      <c r="R378" s="23">
        <v>410769</v>
      </c>
      <c r="S378" s="24" t="s">
        <v>1903</v>
      </c>
      <c r="T378" s="23">
        <v>49804448</v>
      </c>
      <c r="U378" s="22" t="s">
        <v>633</v>
      </c>
      <c r="V378" s="20" t="s">
        <v>1904</v>
      </c>
      <c r="W378" s="25">
        <f>IF(OR(LEFT(I378)="7",LEFT(I378,1)="8"),VALUE(RIGHT(I378,3)),VALUE(RIGHT(I378,4)))</f>
        <v>1310</v>
      </c>
    </row>
    <row r="379" spans="1:23" s="26" customFormat="1" ht="249.75" customHeight="1" x14ac:dyDescent="0.2">
      <c r="A379" s="16">
        <v>38</v>
      </c>
      <c r="B379" s="17" t="s">
        <v>60</v>
      </c>
      <c r="C379" s="17" t="s">
        <v>1609</v>
      </c>
      <c r="D379" s="17" t="s">
        <v>1688</v>
      </c>
      <c r="E379" s="18">
        <v>1</v>
      </c>
      <c r="F379" s="19" t="s">
        <v>469</v>
      </c>
      <c r="G379" s="20" t="s">
        <v>60</v>
      </c>
      <c r="H379" s="20" t="s">
        <v>68</v>
      </c>
      <c r="I379" s="21">
        <v>20023810001311</v>
      </c>
      <c r="J379" s="22" t="s">
        <v>104</v>
      </c>
      <c r="K379" s="22" t="s">
        <v>526</v>
      </c>
      <c r="L379" s="22" t="s">
        <v>656</v>
      </c>
      <c r="M379" s="22" t="s">
        <v>797</v>
      </c>
      <c r="N379" s="22" t="s">
        <v>625</v>
      </c>
      <c r="O379" s="23">
        <v>83506117.540000007</v>
      </c>
      <c r="P379" s="23">
        <v>7329.1</v>
      </c>
      <c r="Q379" s="23">
        <v>3598672.3</v>
      </c>
      <c r="R379" s="23">
        <v>65423899.25</v>
      </c>
      <c r="S379" s="24" t="s">
        <v>1905</v>
      </c>
      <c r="T379" s="23">
        <v>16084944.83</v>
      </c>
      <c r="U379" s="22" t="s">
        <v>633</v>
      </c>
      <c r="V379" s="20" t="s">
        <v>1906</v>
      </c>
      <c r="W379" s="25">
        <f>IF(OR(LEFT(I379)="7",LEFT(I379,1)="8"),VALUE(RIGHT(I379,3)),VALUE(RIGHT(I379,4)))</f>
        <v>1311</v>
      </c>
    </row>
    <row r="380" spans="1:23" s="26" customFormat="1" ht="249.75" customHeight="1" x14ac:dyDescent="0.2">
      <c r="A380" s="16">
        <v>38</v>
      </c>
      <c r="B380" s="17" t="s">
        <v>60</v>
      </c>
      <c r="C380" s="17" t="s">
        <v>1609</v>
      </c>
      <c r="D380" s="17" t="s">
        <v>1688</v>
      </c>
      <c r="E380" s="18">
        <v>1</v>
      </c>
      <c r="F380" s="19" t="s">
        <v>469</v>
      </c>
      <c r="G380" s="20" t="s">
        <v>60</v>
      </c>
      <c r="H380" s="20" t="s">
        <v>315</v>
      </c>
      <c r="I380" s="21">
        <v>20033810001333</v>
      </c>
      <c r="J380" s="22" t="s">
        <v>484</v>
      </c>
      <c r="K380" s="22" t="s">
        <v>1232</v>
      </c>
      <c r="L380" s="22" t="s">
        <v>217</v>
      </c>
      <c r="M380" s="22" t="s">
        <v>218</v>
      </c>
      <c r="N380" s="22" t="s">
        <v>625</v>
      </c>
      <c r="O380" s="23">
        <v>198556712.27000001</v>
      </c>
      <c r="P380" s="23">
        <v>779476.29</v>
      </c>
      <c r="Q380" s="23">
        <v>11820328.220000001</v>
      </c>
      <c r="R380" s="23">
        <v>33388104.780000001</v>
      </c>
      <c r="S380" s="24" t="s">
        <v>1907</v>
      </c>
      <c r="T380" s="23">
        <v>78496829.180000007</v>
      </c>
      <c r="U380" s="22" t="s">
        <v>633</v>
      </c>
      <c r="V380" s="20" t="s">
        <v>1908</v>
      </c>
      <c r="W380" s="25">
        <f>IF(OR(LEFT(I380)="7",LEFT(I380,1)="8"),VALUE(RIGHT(I380,3)),VALUE(RIGHT(I380,4)))</f>
        <v>1333</v>
      </c>
    </row>
    <row r="381" spans="1:23" s="26" customFormat="1" ht="249.75" customHeight="1" x14ac:dyDescent="0.2">
      <c r="A381" s="16">
        <v>38</v>
      </c>
      <c r="B381" s="17" t="s">
        <v>60</v>
      </c>
      <c r="C381" s="17" t="s">
        <v>1609</v>
      </c>
      <c r="D381" s="17" t="s">
        <v>1688</v>
      </c>
      <c r="E381" s="18">
        <v>1</v>
      </c>
      <c r="F381" s="19" t="s">
        <v>469</v>
      </c>
      <c r="G381" s="20" t="s">
        <v>60</v>
      </c>
      <c r="H381" s="20" t="s">
        <v>136</v>
      </c>
      <c r="I381" s="21">
        <v>20033810001334</v>
      </c>
      <c r="J381" s="22" t="s">
        <v>1197</v>
      </c>
      <c r="K381" s="22" t="s">
        <v>1198</v>
      </c>
      <c r="L381" s="22" t="s">
        <v>217</v>
      </c>
      <c r="M381" s="22" t="s">
        <v>218</v>
      </c>
      <c r="N381" s="22" t="s">
        <v>625</v>
      </c>
      <c r="O381" s="23">
        <v>111953625.84</v>
      </c>
      <c r="P381" s="23">
        <v>0</v>
      </c>
      <c r="Q381" s="23">
        <v>7003698.4299999997</v>
      </c>
      <c r="R381" s="23">
        <v>2943020.89</v>
      </c>
      <c r="S381" s="24" t="s">
        <v>1594</v>
      </c>
      <c r="T381" s="23">
        <v>115137045.38</v>
      </c>
      <c r="U381" s="22" t="s">
        <v>633</v>
      </c>
      <c r="V381" s="20" t="s">
        <v>1909</v>
      </c>
      <c r="W381" s="25">
        <f>IF(OR(LEFT(I381)="7",LEFT(I381,1)="8"),VALUE(RIGHT(I381,3)),VALUE(RIGHT(I381,4)))</f>
        <v>1334</v>
      </c>
    </row>
    <row r="382" spans="1:23" s="26" customFormat="1" ht="249.75" customHeight="1" x14ac:dyDescent="0.2">
      <c r="A382" s="16">
        <v>38</v>
      </c>
      <c r="B382" s="17" t="s">
        <v>60</v>
      </c>
      <c r="C382" s="17" t="s">
        <v>1609</v>
      </c>
      <c r="D382" s="17" t="s">
        <v>1688</v>
      </c>
      <c r="E382" s="18">
        <v>1</v>
      </c>
      <c r="F382" s="19" t="s">
        <v>469</v>
      </c>
      <c r="G382" s="20" t="s">
        <v>60</v>
      </c>
      <c r="H382" s="20" t="s">
        <v>512</v>
      </c>
      <c r="I382" s="21">
        <v>20033810001341</v>
      </c>
      <c r="J382" s="22" t="s">
        <v>1199</v>
      </c>
      <c r="K382" s="22" t="s">
        <v>1200</v>
      </c>
      <c r="L382" s="22" t="s">
        <v>217</v>
      </c>
      <c r="M382" s="22" t="s">
        <v>218</v>
      </c>
      <c r="N382" s="22" t="s">
        <v>625</v>
      </c>
      <c r="O382" s="23">
        <v>64230608.990000002</v>
      </c>
      <c r="P382" s="23">
        <v>0</v>
      </c>
      <c r="Q382" s="23">
        <v>4063774.23</v>
      </c>
      <c r="R382" s="23">
        <v>159415.6</v>
      </c>
      <c r="S382" s="24" t="s">
        <v>1483</v>
      </c>
      <c r="T382" s="23">
        <v>67851619.930000007</v>
      </c>
      <c r="U382" s="22" t="s">
        <v>633</v>
      </c>
      <c r="V382" s="20" t="s">
        <v>1910</v>
      </c>
      <c r="W382" s="25">
        <f>IF(OR(LEFT(I382)="7",LEFT(I382,1)="8"),VALUE(RIGHT(I382,3)),VALUE(RIGHT(I382,4)))</f>
        <v>1341</v>
      </c>
    </row>
    <row r="383" spans="1:23" s="26" customFormat="1" ht="249.75" customHeight="1" x14ac:dyDescent="0.2">
      <c r="A383" s="16">
        <v>38</v>
      </c>
      <c r="B383" s="17" t="s">
        <v>60</v>
      </c>
      <c r="C383" s="17" t="s">
        <v>1609</v>
      </c>
      <c r="D383" s="17" t="s">
        <v>1688</v>
      </c>
      <c r="E383" s="18">
        <v>1</v>
      </c>
      <c r="F383" s="19" t="s">
        <v>469</v>
      </c>
      <c r="G383" s="20" t="s">
        <v>60</v>
      </c>
      <c r="H383" s="20" t="s">
        <v>740</v>
      </c>
      <c r="I383" s="21">
        <v>20033810001342</v>
      </c>
      <c r="J383" s="22" t="s">
        <v>1201</v>
      </c>
      <c r="K383" s="22" t="s">
        <v>1202</v>
      </c>
      <c r="L383" s="22" t="s">
        <v>217</v>
      </c>
      <c r="M383" s="22" t="s">
        <v>218</v>
      </c>
      <c r="N383" s="22" t="s">
        <v>625</v>
      </c>
      <c r="O383" s="23">
        <v>7874807.2400000002</v>
      </c>
      <c r="P383" s="23">
        <v>1702097.99</v>
      </c>
      <c r="Q383" s="23">
        <v>503463.36</v>
      </c>
      <c r="R383" s="23">
        <v>130396.42</v>
      </c>
      <c r="S383" s="24" t="s">
        <v>1595</v>
      </c>
      <c r="T383" s="23">
        <v>9943292</v>
      </c>
      <c r="U383" s="22" t="s">
        <v>633</v>
      </c>
      <c r="V383" s="20" t="s">
        <v>1911</v>
      </c>
      <c r="W383" s="25">
        <f>IF(OR(LEFT(I383)="7",LEFT(I383,1)="8"),VALUE(RIGHT(I383,3)),VALUE(RIGHT(I383,4)))</f>
        <v>1342</v>
      </c>
    </row>
    <row r="384" spans="1:23" s="26" customFormat="1" ht="249.75" customHeight="1" x14ac:dyDescent="0.2">
      <c r="A384" s="16">
        <v>38</v>
      </c>
      <c r="B384" s="17" t="s">
        <v>60</v>
      </c>
      <c r="C384" s="17" t="s">
        <v>1609</v>
      </c>
      <c r="D384" s="17" t="s">
        <v>1688</v>
      </c>
      <c r="E384" s="18">
        <v>1</v>
      </c>
      <c r="F384" s="19" t="s">
        <v>469</v>
      </c>
      <c r="G384" s="20" t="s">
        <v>60</v>
      </c>
      <c r="H384" s="20" t="s">
        <v>58</v>
      </c>
      <c r="I384" s="21">
        <v>20043810001361</v>
      </c>
      <c r="J384" s="22" t="s">
        <v>682</v>
      </c>
      <c r="K384" s="22" t="s">
        <v>526</v>
      </c>
      <c r="L384" s="22" t="s">
        <v>217</v>
      </c>
      <c r="M384" s="22" t="s">
        <v>218</v>
      </c>
      <c r="N384" s="22" t="s">
        <v>625</v>
      </c>
      <c r="O384" s="23">
        <v>89857821.859999999</v>
      </c>
      <c r="P384" s="23">
        <v>0</v>
      </c>
      <c r="Q384" s="23">
        <v>5652037.8300000001</v>
      </c>
      <c r="R384" s="23">
        <v>2026025.51</v>
      </c>
      <c r="S384" s="24" t="s">
        <v>1596</v>
      </c>
      <c r="T384" s="23">
        <v>93483834.180000007</v>
      </c>
      <c r="U384" s="22" t="s">
        <v>633</v>
      </c>
      <c r="V384" s="20" t="s">
        <v>1912</v>
      </c>
      <c r="W384" s="25">
        <f>IF(OR(LEFT(I384)="7",LEFT(I384,1)="8"),VALUE(RIGHT(I384,3)),VALUE(RIGHT(I384,4)))</f>
        <v>1361</v>
      </c>
    </row>
    <row r="385" spans="1:23" s="26" customFormat="1" ht="249.75" customHeight="1" x14ac:dyDescent="0.2">
      <c r="A385" s="16">
        <v>38</v>
      </c>
      <c r="B385" s="17" t="s">
        <v>60</v>
      </c>
      <c r="C385" s="17" t="s">
        <v>1609</v>
      </c>
      <c r="D385" s="17" t="s">
        <v>1688</v>
      </c>
      <c r="E385" s="18">
        <v>1</v>
      </c>
      <c r="F385" s="19" t="s">
        <v>469</v>
      </c>
      <c r="G385" s="20" t="s">
        <v>60</v>
      </c>
      <c r="H385" s="20" t="s">
        <v>523</v>
      </c>
      <c r="I385" s="21" t="s">
        <v>524</v>
      </c>
      <c r="J385" s="22" t="s">
        <v>508</v>
      </c>
      <c r="K385" s="22" t="s">
        <v>1233</v>
      </c>
      <c r="L385" s="22" t="s">
        <v>217</v>
      </c>
      <c r="M385" s="22" t="s">
        <v>218</v>
      </c>
      <c r="N385" s="22" t="s">
        <v>625</v>
      </c>
      <c r="O385" s="23">
        <v>445988752.69999999</v>
      </c>
      <c r="P385" s="23">
        <v>0</v>
      </c>
      <c r="Q385" s="23">
        <v>28218067.079999998</v>
      </c>
      <c r="R385" s="23">
        <v>1344169.9</v>
      </c>
      <c r="S385" s="24" t="s">
        <v>1597</v>
      </c>
      <c r="T385" s="23">
        <v>463875464.89999998</v>
      </c>
      <c r="U385" s="22" t="s">
        <v>633</v>
      </c>
      <c r="V385" s="20" t="s">
        <v>1913</v>
      </c>
      <c r="W385" s="25">
        <f>IF(OR(LEFT(I385)="7",LEFT(I385,1)="8"),VALUE(RIGHT(I385,3)),VALUE(RIGHT(I385,4)))</f>
        <v>1395</v>
      </c>
    </row>
    <row r="386" spans="1:23" s="26" customFormat="1" ht="249.75" customHeight="1" x14ac:dyDescent="0.2">
      <c r="A386" s="16">
        <v>38</v>
      </c>
      <c r="B386" s="17" t="s">
        <v>60</v>
      </c>
      <c r="C386" s="17" t="s">
        <v>1609</v>
      </c>
      <c r="D386" s="17" t="s">
        <v>1688</v>
      </c>
      <c r="E386" s="18">
        <v>1</v>
      </c>
      <c r="F386" s="19" t="s">
        <v>469</v>
      </c>
      <c r="G386" s="20" t="s">
        <v>60</v>
      </c>
      <c r="H386" s="20" t="s">
        <v>303</v>
      </c>
      <c r="I386" s="21" t="s">
        <v>304</v>
      </c>
      <c r="J386" s="22" t="s">
        <v>305</v>
      </c>
      <c r="K386" s="22" t="s">
        <v>526</v>
      </c>
      <c r="L386" s="22" t="s">
        <v>217</v>
      </c>
      <c r="M386" s="22" t="s">
        <v>218</v>
      </c>
      <c r="N386" s="22" t="s">
        <v>625</v>
      </c>
      <c r="O386" s="23">
        <v>279125154.20999998</v>
      </c>
      <c r="P386" s="23">
        <v>20000000</v>
      </c>
      <c r="Q386" s="23">
        <v>17787164.359999999</v>
      </c>
      <c r="R386" s="23">
        <v>11004664.42</v>
      </c>
      <c r="S386" s="24" t="s">
        <v>1598</v>
      </c>
      <c r="T386" s="23">
        <v>156252654.15000001</v>
      </c>
      <c r="U386" s="22" t="s">
        <v>633</v>
      </c>
      <c r="V386" s="20" t="s">
        <v>1914</v>
      </c>
      <c r="W386" s="25">
        <f>IF(OR(LEFT(I386)="7",LEFT(I386,1)="8"),VALUE(RIGHT(I386,3)),VALUE(RIGHT(I386,4)))</f>
        <v>1469</v>
      </c>
    </row>
    <row r="387" spans="1:23" s="26" customFormat="1" ht="249.75" customHeight="1" x14ac:dyDescent="0.2">
      <c r="A387" s="16">
        <v>38</v>
      </c>
      <c r="B387" s="17" t="s">
        <v>60</v>
      </c>
      <c r="C387" s="17" t="s">
        <v>1609</v>
      </c>
      <c r="D387" s="17" t="s">
        <v>1688</v>
      </c>
      <c r="E387" s="18">
        <v>1</v>
      </c>
      <c r="F387" s="19" t="s">
        <v>469</v>
      </c>
      <c r="G387" s="20" t="s">
        <v>60</v>
      </c>
      <c r="H387" s="20" t="s">
        <v>306</v>
      </c>
      <c r="I387" s="21" t="s">
        <v>307</v>
      </c>
      <c r="J387" s="22" t="s">
        <v>308</v>
      </c>
      <c r="K387" s="22" t="s">
        <v>1234</v>
      </c>
      <c r="L387" s="22" t="s">
        <v>217</v>
      </c>
      <c r="M387" s="22" t="s">
        <v>218</v>
      </c>
      <c r="N387" s="22" t="s">
        <v>625</v>
      </c>
      <c r="O387" s="23">
        <v>19086901.460000001</v>
      </c>
      <c r="P387" s="23">
        <v>7.0000000000000007E-2</v>
      </c>
      <c r="Q387" s="23">
        <v>1205454.07</v>
      </c>
      <c r="R387" s="23">
        <v>87397.71</v>
      </c>
      <c r="S387" s="24" t="s">
        <v>1484</v>
      </c>
      <c r="T387" s="23">
        <v>14696271.720000001</v>
      </c>
      <c r="U387" s="22" t="s">
        <v>633</v>
      </c>
      <c r="V387" s="20" t="s">
        <v>1915</v>
      </c>
      <c r="W387" s="25">
        <f>IF(OR(LEFT(I387)="7",LEFT(I387,1)="8"),VALUE(RIGHT(I387,3)),VALUE(RIGHT(I387,4)))</f>
        <v>1470</v>
      </c>
    </row>
    <row r="388" spans="1:23" s="26" customFormat="1" ht="249.75" customHeight="1" x14ac:dyDescent="0.2">
      <c r="A388" s="16">
        <v>38</v>
      </c>
      <c r="B388" s="17" t="s">
        <v>60</v>
      </c>
      <c r="C388" s="17" t="s">
        <v>1609</v>
      </c>
      <c r="D388" s="17" t="s">
        <v>1688</v>
      </c>
      <c r="E388" s="18">
        <v>1</v>
      </c>
      <c r="F388" s="19" t="s">
        <v>469</v>
      </c>
      <c r="G388" s="20" t="s">
        <v>60</v>
      </c>
      <c r="H388" s="20" t="s">
        <v>324</v>
      </c>
      <c r="I388" s="21" t="s">
        <v>325</v>
      </c>
      <c r="J388" s="22" t="s">
        <v>326</v>
      </c>
      <c r="K388" s="22" t="s">
        <v>526</v>
      </c>
      <c r="L388" s="22" t="s">
        <v>217</v>
      </c>
      <c r="M388" s="22" t="s">
        <v>218</v>
      </c>
      <c r="N388" s="22" t="s">
        <v>625</v>
      </c>
      <c r="O388" s="23">
        <v>13221117.6</v>
      </c>
      <c r="P388" s="23">
        <v>0</v>
      </c>
      <c r="Q388" s="23">
        <v>836584.04</v>
      </c>
      <c r="R388" s="23">
        <v>55021.26</v>
      </c>
      <c r="S388" s="24" t="s">
        <v>1916</v>
      </c>
      <c r="T388" s="23">
        <v>13964728.210000001</v>
      </c>
      <c r="U388" s="22" t="s">
        <v>633</v>
      </c>
      <c r="V388" s="20" t="s">
        <v>1917</v>
      </c>
      <c r="W388" s="25">
        <f>IF(OR(LEFT(I388)="7",LEFT(I388,1)="8"),VALUE(RIGHT(I388,3)),VALUE(RIGHT(I388,4)))</f>
        <v>1471</v>
      </c>
    </row>
    <row r="389" spans="1:23" s="26" customFormat="1" ht="249.75" customHeight="1" x14ac:dyDescent="0.2">
      <c r="A389" s="16">
        <v>38</v>
      </c>
      <c r="B389" s="17" t="s">
        <v>60</v>
      </c>
      <c r="C389" s="17" t="s">
        <v>1609</v>
      </c>
      <c r="D389" s="17" t="s">
        <v>1688</v>
      </c>
      <c r="E389" s="18">
        <v>1</v>
      </c>
      <c r="F389" s="19" t="s">
        <v>469</v>
      </c>
      <c r="G389" s="20" t="s">
        <v>60</v>
      </c>
      <c r="H389" s="20" t="s">
        <v>236</v>
      </c>
      <c r="I389" s="21" t="s">
        <v>868</v>
      </c>
      <c r="J389" s="22" t="s">
        <v>237</v>
      </c>
      <c r="K389" s="22" t="s">
        <v>238</v>
      </c>
      <c r="L389" s="22" t="s">
        <v>217</v>
      </c>
      <c r="M389" s="22" t="s">
        <v>218</v>
      </c>
      <c r="N389" s="22" t="s">
        <v>625</v>
      </c>
      <c r="O389" s="23">
        <v>260107581.05000001</v>
      </c>
      <c r="P389" s="23">
        <v>64775557.289999999</v>
      </c>
      <c r="Q389" s="23">
        <v>17222146.850000001</v>
      </c>
      <c r="R389" s="23">
        <v>1059400.27</v>
      </c>
      <c r="S389" s="24" t="s">
        <v>1599</v>
      </c>
      <c r="T389" s="23">
        <v>179526632.05000001</v>
      </c>
      <c r="U389" s="22" t="s">
        <v>633</v>
      </c>
      <c r="V389" s="20" t="s">
        <v>1918</v>
      </c>
      <c r="W389" s="25">
        <f>IF(OR(LEFT(I389)="7",LEFT(I389,1)="8"),VALUE(RIGHT(I389,3)),VALUE(RIGHT(I389,4)))</f>
        <v>1487</v>
      </c>
    </row>
    <row r="390" spans="1:23" s="26" customFormat="1" ht="249.75" customHeight="1" x14ac:dyDescent="0.2">
      <c r="A390" s="16">
        <v>38</v>
      </c>
      <c r="B390" s="17" t="s">
        <v>60</v>
      </c>
      <c r="C390" s="17" t="s">
        <v>1609</v>
      </c>
      <c r="D390" s="17" t="s">
        <v>1688</v>
      </c>
      <c r="E390" s="18">
        <v>1</v>
      </c>
      <c r="F390" s="19" t="s">
        <v>469</v>
      </c>
      <c r="G390" s="20" t="s">
        <v>60</v>
      </c>
      <c r="H390" s="20" t="s">
        <v>321</v>
      </c>
      <c r="I390" s="21" t="s">
        <v>322</v>
      </c>
      <c r="J390" s="22" t="s">
        <v>321</v>
      </c>
      <c r="K390" s="22" t="s">
        <v>1235</v>
      </c>
      <c r="L390" s="22" t="s">
        <v>217</v>
      </c>
      <c r="M390" s="22" t="s">
        <v>218</v>
      </c>
      <c r="N390" s="22" t="s">
        <v>625</v>
      </c>
      <c r="O390" s="23">
        <v>63246341.869999997</v>
      </c>
      <c r="P390" s="23">
        <v>0</v>
      </c>
      <c r="Q390" s="23">
        <v>3926298.69</v>
      </c>
      <c r="R390" s="23">
        <v>2857056.2</v>
      </c>
      <c r="S390" s="24" t="s">
        <v>1600</v>
      </c>
      <c r="T390" s="23">
        <v>28059149.609999999</v>
      </c>
      <c r="U390" s="22" t="s">
        <v>633</v>
      </c>
      <c r="V390" s="20" t="s">
        <v>1919</v>
      </c>
      <c r="W390" s="25">
        <f>IF(OR(LEFT(I390)="7",LEFT(I390,1)="8"),VALUE(RIGHT(I390,3)),VALUE(RIGHT(I390,4)))</f>
        <v>1496</v>
      </c>
    </row>
    <row r="391" spans="1:23" s="26" customFormat="1" ht="249.75" customHeight="1" x14ac:dyDescent="0.2">
      <c r="A391" s="16">
        <v>38</v>
      </c>
      <c r="B391" s="17" t="s">
        <v>60</v>
      </c>
      <c r="C391" s="17" t="s">
        <v>1609</v>
      </c>
      <c r="D391" s="17" t="s">
        <v>1688</v>
      </c>
      <c r="E391" s="18">
        <v>1</v>
      </c>
      <c r="F391" s="19" t="s">
        <v>469</v>
      </c>
      <c r="G391" s="20" t="s">
        <v>60</v>
      </c>
      <c r="H391" s="20" t="s">
        <v>1094</v>
      </c>
      <c r="I391" s="21" t="s">
        <v>1095</v>
      </c>
      <c r="J391" s="22" t="s">
        <v>1094</v>
      </c>
      <c r="K391" s="22" t="s">
        <v>1096</v>
      </c>
      <c r="L391" s="22" t="s">
        <v>217</v>
      </c>
      <c r="M391" s="22" t="s">
        <v>218</v>
      </c>
      <c r="N391" s="22" t="s">
        <v>625</v>
      </c>
      <c r="O391" s="23">
        <v>9332425.2699999996</v>
      </c>
      <c r="P391" s="23">
        <v>0</v>
      </c>
      <c r="Q391" s="23">
        <v>588745.84</v>
      </c>
      <c r="R391" s="23">
        <v>59416.76</v>
      </c>
      <c r="S391" s="24" t="s">
        <v>1466</v>
      </c>
      <c r="T391" s="23">
        <v>9861754.3499999996</v>
      </c>
      <c r="U391" s="22" t="s">
        <v>633</v>
      </c>
      <c r="V391" s="20" t="s">
        <v>1920</v>
      </c>
      <c r="W391" s="25">
        <f>IF(OR(LEFT(I391)="7",LEFT(I391,1)="8"),VALUE(RIGHT(I391,3)),VALUE(RIGHT(I391,4)))</f>
        <v>1573</v>
      </c>
    </row>
    <row r="392" spans="1:23" s="26" customFormat="1" ht="368.25" customHeight="1" x14ac:dyDescent="0.2">
      <c r="A392" s="16">
        <v>38</v>
      </c>
      <c r="B392" s="17" t="s">
        <v>60</v>
      </c>
      <c r="C392" s="17" t="s">
        <v>1609</v>
      </c>
      <c r="D392" s="17" t="s">
        <v>1688</v>
      </c>
      <c r="E392" s="18">
        <v>1</v>
      </c>
      <c r="F392" s="19" t="s">
        <v>1053</v>
      </c>
      <c r="G392" s="20" t="s">
        <v>1054</v>
      </c>
      <c r="H392" s="20" t="s">
        <v>1055</v>
      </c>
      <c r="I392" s="21" t="s">
        <v>1056</v>
      </c>
      <c r="J392" s="22" t="s">
        <v>1057</v>
      </c>
      <c r="K392" s="22" t="s">
        <v>1058</v>
      </c>
      <c r="L392" s="22" t="s">
        <v>489</v>
      </c>
      <c r="M392" s="22" t="s">
        <v>1059</v>
      </c>
      <c r="N392" s="22" t="s">
        <v>620</v>
      </c>
      <c r="O392" s="23">
        <v>29258.84</v>
      </c>
      <c r="P392" s="23">
        <v>0</v>
      </c>
      <c r="Q392" s="23">
        <v>1506.96</v>
      </c>
      <c r="R392" s="23">
        <v>0</v>
      </c>
      <c r="S392" s="24" t="s">
        <v>1921</v>
      </c>
      <c r="T392" s="23">
        <v>30765.8</v>
      </c>
      <c r="U392" s="22" t="s">
        <v>633</v>
      </c>
      <c r="V392" s="20" t="s">
        <v>1922</v>
      </c>
      <c r="W392" s="25">
        <f>IF(OR(LEFT(I392)="7",LEFT(I392,1)="8"),VALUE(RIGHT(I392,3)),VALUE(RIGHT(I392,4)))</f>
        <v>1567</v>
      </c>
    </row>
    <row r="393" spans="1:23" s="9" customFormat="1" ht="30.75" customHeight="1" outlineLevel="3" x14ac:dyDescent="0.2">
      <c r="A393" s="34"/>
      <c r="B393" s="59" t="s">
        <v>1218</v>
      </c>
      <c r="C393" s="60"/>
      <c r="D393" s="60"/>
      <c r="E393" s="35">
        <f>SUBTOTAL(9,E396)</f>
        <v>1</v>
      </c>
      <c r="F393" s="36"/>
      <c r="G393" s="36"/>
      <c r="H393" s="36"/>
      <c r="I393" s="37"/>
      <c r="J393" s="36"/>
      <c r="K393" s="36"/>
      <c r="L393" s="36"/>
      <c r="M393" s="36"/>
      <c r="N393" s="36"/>
      <c r="O393" s="38"/>
      <c r="P393" s="39"/>
      <c r="Q393" s="39"/>
      <c r="R393" s="39"/>
      <c r="S393" s="36"/>
      <c r="T393" s="39"/>
      <c r="U393" s="36"/>
      <c r="V393" s="48"/>
      <c r="W393" s="53"/>
    </row>
    <row r="394" spans="1:23" s="46" customFormat="1" ht="12.75" outlineLevel="1" x14ac:dyDescent="0.2">
      <c r="A394" s="45"/>
      <c r="B394" s="55" t="s">
        <v>639</v>
      </c>
      <c r="C394" s="56" t="s">
        <v>637</v>
      </c>
      <c r="D394" s="56"/>
      <c r="E394" s="30">
        <f>SUBTOTAL(9,E395:E396)</f>
        <v>1</v>
      </c>
      <c r="F394" s="31"/>
      <c r="G394" s="31"/>
      <c r="H394" s="31"/>
      <c r="I394" s="32"/>
      <c r="J394" s="31"/>
      <c r="K394" s="31"/>
      <c r="L394" s="31"/>
      <c r="M394" s="31"/>
      <c r="N394" s="31"/>
      <c r="O394" s="33"/>
      <c r="P394" s="33"/>
      <c r="Q394" s="33"/>
      <c r="R394" s="33"/>
      <c r="S394" s="31"/>
      <c r="T394" s="33"/>
      <c r="U394" s="31"/>
      <c r="V394" s="49"/>
      <c r="W394" s="54"/>
    </row>
    <row r="395" spans="1:23" s="46" customFormat="1" ht="12.75" outlineLevel="2" x14ac:dyDescent="0.2">
      <c r="A395" s="44"/>
      <c r="B395" s="57" t="s">
        <v>253</v>
      </c>
      <c r="C395" s="58"/>
      <c r="D395" s="58"/>
      <c r="E395" s="40">
        <f>SUBTOTAL(9,E396)</f>
        <v>1</v>
      </c>
      <c r="F395" s="41"/>
      <c r="G395" s="41"/>
      <c r="H395" s="41"/>
      <c r="I395" s="42"/>
      <c r="J395" s="41"/>
      <c r="K395" s="41"/>
      <c r="L395" s="41"/>
      <c r="M395" s="41"/>
      <c r="N395" s="41"/>
      <c r="O395" s="43"/>
      <c r="P395" s="43"/>
      <c r="Q395" s="43"/>
      <c r="R395" s="43"/>
      <c r="S395" s="41"/>
      <c r="T395" s="43"/>
      <c r="U395" s="41"/>
      <c r="V395" s="50"/>
      <c r="W395" s="54"/>
    </row>
    <row r="396" spans="1:23" s="26" customFormat="1" ht="255" customHeight="1" x14ac:dyDescent="0.2">
      <c r="A396" s="16">
        <v>45</v>
      </c>
      <c r="B396" s="17" t="s">
        <v>1218</v>
      </c>
      <c r="C396" s="17" t="s">
        <v>1609</v>
      </c>
      <c r="D396" s="17" t="s">
        <v>1608</v>
      </c>
      <c r="E396" s="18">
        <v>1</v>
      </c>
      <c r="F396" s="19">
        <v>500</v>
      </c>
      <c r="G396" s="20" t="s">
        <v>626</v>
      </c>
      <c r="H396" s="20" t="s">
        <v>261</v>
      </c>
      <c r="I396" s="21">
        <v>20164531401590</v>
      </c>
      <c r="J396" s="22" t="s">
        <v>1236</v>
      </c>
      <c r="K396" s="22" t="s">
        <v>1237</v>
      </c>
      <c r="L396" s="22" t="s">
        <v>217</v>
      </c>
      <c r="M396" s="22" t="s">
        <v>356</v>
      </c>
      <c r="N396" s="22" t="s">
        <v>219</v>
      </c>
      <c r="O396" s="23">
        <v>463136535.38999999</v>
      </c>
      <c r="P396" s="23">
        <v>161771263</v>
      </c>
      <c r="Q396" s="23">
        <v>36263764.090000004</v>
      </c>
      <c r="R396" s="23">
        <v>86358958.060000002</v>
      </c>
      <c r="S396" s="24" t="s">
        <v>1485</v>
      </c>
      <c r="T396" s="23">
        <v>574812604.41999996</v>
      </c>
      <c r="U396" s="22" t="s">
        <v>633</v>
      </c>
      <c r="V396" s="20" t="s">
        <v>1923</v>
      </c>
      <c r="W396" s="25">
        <f>IF(OR(LEFT(I396)="7",LEFT(I396,1)="8"),VALUE(RIGHT(I396,3)),VALUE(RIGHT(I396,4)))</f>
        <v>1590</v>
      </c>
    </row>
    <row r="397" spans="1:23" s="9" customFormat="1" ht="34.5" customHeight="1" outlineLevel="3" x14ac:dyDescent="0.2">
      <c r="A397" s="34"/>
      <c r="B397" s="59" t="s">
        <v>1219</v>
      </c>
      <c r="C397" s="60"/>
      <c r="D397" s="60"/>
      <c r="E397" s="35">
        <f>SUBTOTAL(9,E400)</f>
        <v>1</v>
      </c>
      <c r="F397" s="36"/>
      <c r="G397" s="36"/>
      <c r="H397" s="36"/>
      <c r="I397" s="37"/>
      <c r="J397" s="36"/>
      <c r="K397" s="36"/>
      <c r="L397" s="36"/>
      <c r="M397" s="36"/>
      <c r="N397" s="36"/>
      <c r="O397" s="38"/>
      <c r="P397" s="39"/>
      <c r="Q397" s="39"/>
      <c r="R397" s="39"/>
      <c r="S397" s="36"/>
      <c r="T397" s="39"/>
      <c r="U397" s="36"/>
      <c r="V397" s="48"/>
      <c r="W397" s="53"/>
    </row>
    <row r="398" spans="1:23" s="46" customFormat="1" ht="12.75" outlineLevel="1" x14ac:dyDescent="0.2">
      <c r="A398" s="45"/>
      <c r="B398" s="55" t="s">
        <v>639</v>
      </c>
      <c r="C398" s="56" t="s">
        <v>637</v>
      </c>
      <c r="D398" s="56"/>
      <c r="E398" s="30">
        <f>SUBTOTAL(9,E399:E400)</f>
        <v>1</v>
      </c>
      <c r="F398" s="31"/>
      <c r="G398" s="31"/>
      <c r="H398" s="31"/>
      <c r="I398" s="32"/>
      <c r="J398" s="31"/>
      <c r="K398" s="31"/>
      <c r="L398" s="31"/>
      <c r="M398" s="31"/>
      <c r="N398" s="31"/>
      <c r="O398" s="33"/>
      <c r="P398" s="33"/>
      <c r="Q398" s="33"/>
      <c r="R398" s="33"/>
      <c r="S398" s="31"/>
      <c r="T398" s="33"/>
      <c r="U398" s="31"/>
      <c r="V398" s="49"/>
      <c r="W398" s="54"/>
    </row>
    <row r="399" spans="1:23" s="46" customFormat="1" ht="12.75" outlineLevel="2" x14ac:dyDescent="0.2">
      <c r="A399" s="44"/>
      <c r="B399" s="57" t="s">
        <v>253</v>
      </c>
      <c r="C399" s="58"/>
      <c r="D399" s="58"/>
      <c r="E399" s="40">
        <f>SUBTOTAL(9,E400)</f>
        <v>1</v>
      </c>
      <c r="F399" s="41"/>
      <c r="G399" s="41"/>
      <c r="H399" s="41"/>
      <c r="I399" s="42"/>
      <c r="J399" s="41"/>
      <c r="K399" s="41"/>
      <c r="L399" s="41"/>
      <c r="M399" s="41"/>
      <c r="N399" s="41"/>
      <c r="O399" s="43"/>
      <c r="P399" s="43"/>
      <c r="Q399" s="43"/>
      <c r="R399" s="43"/>
      <c r="S399" s="41"/>
      <c r="T399" s="43"/>
      <c r="U399" s="41"/>
      <c r="V399" s="50"/>
      <c r="W399" s="54"/>
    </row>
    <row r="400" spans="1:23" s="26" customFormat="1" ht="288.75" customHeight="1" x14ac:dyDescent="0.2">
      <c r="A400" s="16">
        <v>46</v>
      </c>
      <c r="B400" s="17" t="s">
        <v>1219</v>
      </c>
      <c r="C400" s="17" t="s">
        <v>1609</v>
      </c>
      <c r="D400" s="17" t="s">
        <v>1608</v>
      </c>
      <c r="E400" s="18">
        <v>1</v>
      </c>
      <c r="F400" s="19">
        <v>300</v>
      </c>
      <c r="G400" s="20" t="s">
        <v>626</v>
      </c>
      <c r="H400" s="20" t="s">
        <v>261</v>
      </c>
      <c r="I400" s="21">
        <v>20164630001589</v>
      </c>
      <c r="J400" s="22" t="s">
        <v>1238</v>
      </c>
      <c r="K400" s="22" t="s">
        <v>1239</v>
      </c>
      <c r="L400" s="22" t="s">
        <v>217</v>
      </c>
      <c r="M400" s="22" t="s">
        <v>356</v>
      </c>
      <c r="N400" s="22" t="s">
        <v>219</v>
      </c>
      <c r="O400" s="23">
        <v>443302580.22000003</v>
      </c>
      <c r="P400" s="23">
        <v>122918170.11</v>
      </c>
      <c r="Q400" s="23">
        <v>31042365.309999999</v>
      </c>
      <c r="R400" s="23">
        <v>152515137.72999999</v>
      </c>
      <c r="S400" s="24" t="s">
        <v>1924</v>
      </c>
      <c r="T400" s="23">
        <v>444947977.91000003</v>
      </c>
      <c r="U400" s="22" t="s">
        <v>633</v>
      </c>
      <c r="V400" s="20" t="s">
        <v>1240</v>
      </c>
      <c r="W400" s="25">
        <f>IF(OR(LEFT(I400)="7",LEFT(I400,1)="8"),VALUE(RIGHT(I400,3)),VALUE(RIGHT(I400,4)))</f>
        <v>1589</v>
      </c>
    </row>
    <row r="401" spans="1:23" s="9" customFormat="1" ht="30.75" customHeight="1" outlineLevel="3" x14ac:dyDescent="0.2">
      <c r="A401" s="34"/>
      <c r="B401" s="59" t="s">
        <v>1220</v>
      </c>
      <c r="C401" s="60"/>
      <c r="D401" s="60"/>
      <c r="E401" s="35">
        <f>SUBTOTAL(9,E404)</f>
        <v>1</v>
      </c>
      <c r="F401" s="36"/>
      <c r="G401" s="36"/>
      <c r="H401" s="36"/>
      <c r="I401" s="37"/>
      <c r="J401" s="36"/>
      <c r="K401" s="36"/>
      <c r="L401" s="36"/>
      <c r="M401" s="36"/>
      <c r="N401" s="36"/>
      <c r="O401" s="38"/>
      <c r="P401" s="39"/>
      <c r="Q401" s="39"/>
      <c r="R401" s="39"/>
      <c r="S401" s="36"/>
      <c r="T401" s="39"/>
      <c r="U401" s="36"/>
      <c r="V401" s="48"/>
      <c r="W401" s="53"/>
    </row>
    <row r="402" spans="1:23" s="46" customFormat="1" ht="12.75" outlineLevel="1" x14ac:dyDescent="0.2">
      <c r="A402" s="45"/>
      <c r="B402" s="55" t="s">
        <v>639</v>
      </c>
      <c r="C402" s="56" t="s">
        <v>637</v>
      </c>
      <c r="D402" s="56"/>
      <c r="E402" s="30">
        <f>SUBTOTAL(9,E403:E404)</f>
        <v>1</v>
      </c>
      <c r="F402" s="31"/>
      <c r="G402" s="31"/>
      <c r="H402" s="31"/>
      <c r="I402" s="32"/>
      <c r="J402" s="31"/>
      <c r="K402" s="31"/>
      <c r="L402" s="31"/>
      <c r="M402" s="31"/>
      <c r="N402" s="31"/>
      <c r="O402" s="33"/>
      <c r="P402" s="33"/>
      <c r="Q402" s="33"/>
      <c r="R402" s="33"/>
      <c r="S402" s="31"/>
      <c r="T402" s="33"/>
      <c r="U402" s="31"/>
      <c r="V402" s="49"/>
      <c r="W402" s="54"/>
    </row>
    <row r="403" spans="1:23" s="46" customFormat="1" ht="12.75" outlineLevel="2" x14ac:dyDescent="0.2">
      <c r="A403" s="44"/>
      <c r="B403" s="57" t="s">
        <v>253</v>
      </c>
      <c r="C403" s="58"/>
      <c r="D403" s="58"/>
      <c r="E403" s="40">
        <f>SUBTOTAL(9,E404)</f>
        <v>1</v>
      </c>
      <c r="F403" s="41"/>
      <c r="G403" s="41"/>
      <c r="H403" s="41"/>
      <c r="I403" s="42"/>
      <c r="J403" s="41"/>
      <c r="K403" s="41"/>
      <c r="L403" s="41"/>
      <c r="M403" s="41"/>
      <c r="N403" s="41"/>
      <c r="O403" s="43"/>
      <c r="P403" s="43"/>
      <c r="Q403" s="43"/>
      <c r="R403" s="43"/>
      <c r="S403" s="41"/>
      <c r="T403" s="43"/>
      <c r="U403" s="41"/>
      <c r="V403" s="50"/>
      <c r="W403" s="54"/>
    </row>
    <row r="404" spans="1:23" s="26" customFormat="1" ht="365.25" customHeight="1" x14ac:dyDescent="0.2">
      <c r="A404" s="16">
        <v>47</v>
      </c>
      <c r="B404" s="17" t="s">
        <v>1220</v>
      </c>
      <c r="C404" s="17" t="s">
        <v>1609</v>
      </c>
      <c r="D404" s="17" t="s">
        <v>1608</v>
      </c>
      <c r="E404" s="18">
        <v>1</v>
      </c>
      <c r="F404" s="19" t="s">
        <v>1116</v>
      </c>
      <c r="G404" s="20" t="s">
        <v>1117</v>
      </c>
      <c r="H404" s="20" t="s">
        <v>1117</v>
      </c>
      <c r="I404" s="21" t="s">
        <v>1118</v>
      </c>
      <c r="J404" s="22" t="s">
        <v>1119</v>
      </c>
      <c r="K404" s="22" t="s">
        <v>1120</v>
      </c>
      <c r="L404" s="22" t="s">
        <v>217</v>
      </c>
      <c r="M404" s="22" t="s">
        <v>615</v>
      </c>
      <c r="N404" s="22" t="s">
        <v>625</v>
      </c>
      <c r="O404" s="23">
        <v>1508823481.55</v>
      </c>
      <c r="P404" s="23">
        <v>469600755.13999999</v>
      </c>
      <c r="Q404" s="23">
        <v>304107850.13999999</v>
      </c>
      <c r="R404" s="23">
        <v>1741044243.3699999</v>
      </c>
      <c r="S404" s="24" t="s">
        <v>1925</v>
      </c>
      <c r="T404" s="23">
        <v>541487843.46000004</v>
      </c>
      <c r="U404" s="22" t="s">
        <v>220</v>
      </c>
      <c r="V404" s="20" t="s">
        <v>1601</v>
      </c>
      <c r="W404" s="25">
        <f>IF(OR(LEFT(I404)="7",LEFT(I404,1)="8"),VALUE(RIGHT(I404,3)),VALUE(RIGHT(I404,4)))</f>
        <v>1584</v>
      </c>
    </row>
    <row r="405" spans="1:23" s="9" customFormat="1" ht="19.5" customHeight="1" outlineLevel="3" x14ac:dyDescent="0.2">
      <c r="A405" s="34"/>
      <c r="B405" s="59" t="s">
        <v>1269</v>
      </c>
      <c r="C405" s="60"/>
      <c r="D405" s="60"/>
      <c r="E405" s="35">
        <f>SUBTOTAL(9,E408:E426)</f>
        <v>14</v>
      </c>
      <c r="F405" s="36"/>
      <c r="G405" s="36"/>
      <c r="H405" s="36"/>
      <c r="I405" s="37"/>
      <c r="J405" s="36"/>
      <c r="K405" s="36"/>
      <c r="L405" s="36"/>
      <c r="M405" s="36"/>
      <c r="N405" s="36"/>
      <c r="O405" s="38"/>
      <c r="P405" s="39"/>
      <c r="Q405" s="39"/>
      <c r="R405" s="39"/>
      <c r="S405" s="36"/>
      <c r="T405" s="39"/>
      <c r="U405" s="36"/>
      <c r="V405" s="48"/>
      <c r="W405" s="53"/>
    </row>
    <row r="406" spans="1:23" s="46" customFormat="1" ht="12.75" outlineLevel="1" x14ac:dyDescent="0.2">
      <c r="A406" s="45"/>
      <c r="B406" s="55" t="s">
        <v>639</v>
      </c>
      <c r="C406" s="56"/>
      <c r="D406" s="56"/>
      <c r="E406" s="30">
        <f>SUBTOTAL(9,E407:E420)</f>
        <v>11</v>
      </c>
      <c r="F406" s="31"/>
      <c r="G406" s="31"/>
      <c r="H406" s="31"/>
      <c r="I406" s="32"/>
      <c r="J406" s="31"/>
      <c r="K406" s="31"/>
      <c r="L406" s="31"/>
      <c r="M406" s="31"/>
      <c r="N406" s="31"/>
      <c r="O406" s="33"/>
      <c r="P406" s="33"/>
      <c r="Q406" s="33"/>
      <c r="R406" s="33"/>
      <c r="S406" s="31"/>
      <c r="T406" s="33"/>
      <c r="U406" s="31"/>
      <c r="V406" s="49"/>
      <c r="W406" s="54"/>
    </row>
    <row r="407" spans="1:23" s="46" customFormat="1" ht="12.75" outlineLevel="2" x14ac:dyDescent="0.2">
      <c r="A407" s="44"/>
      <c r="B407" s="57" t="s">
        <v>840</v>
      </c>
      <c r="C407" s="58"/>
      <c r="D407" s="58"/>
      <c r="E407" s="40">
        <f>SUBTOTAL(9,E408:E414)</f>
        <v>7</v>
      </c>
      <c r="F407" s="41"/>
      <c r="G407" s="41"/>
      <c r="H407" s="41"/>
      <c r="I407" s="42"/>
      <c r="J407" s="41"/>
      <c r="K407" s="41"/>
      <c r="L407" s="41"/>
      <c r="M407" s="41"/>
      <c r="N407" s="41"/>
      <c r="O407" s="43"/>
      <c r="P407" s="43"/>
      <c r="Q407" s="43"/>
      <c r="R407" s="43"/>
      <c r="S407" s="41"/>
      <c r="T407" s="43"/>
      <c r="U407" s="41"/>
      <c r="V407" s="50"/>
      <c r="W407" s="54"/>
    </row>
    <row r="408" spans="1:23" s="26" customFormat="1" ht="309" customHeight="1" x14ac:dyDescent="0.2">
      <c r="A408" s="16">
        <v>48</v>
      </c>
      <c r="B408" s="17" t="s">
        <v>1269</v>
      </c>
      <c r="C408" s="17" t="s">
        <v>1609</v>
      </c>
      <c r="D408" s="17" t="s">
        <v>1608</v>
      </c>
      <c r="E408" s="18">
        <v>1</v>
      </c>
      <c r="F408" s="19">
        <v>210</v>
      </c>
      <c r="G408" s="20" t="s">
        <v>1270</v>
      </c>
      <c r="H408" s="20" t="s">
        <v>478</v>
      </c>
      <c r="I408" s="21" t="s">
        <v>464</v>
      </c>
      <c r="J408" s="22" t="s">
        <v>465</v>
      </c>
      <c r="K408" s="22" t="s">
        <v>769</v>
      </c>
      <c r="L408" s="22" t="s">
        <v>217</v>
      </c>
      <c r="M408" s="22" t="s">
        <v>632</v>
      </c>
      <c r="N408" s="22" t="s">
        <v>219</v>
      </c>
      <c r="O408" s="23">
        <v>42683704.439999998</v>
      </c>
      <c r="P408" s="23">
        <v>0</v>
      </c>
      <c r="Q408" s="23">
        <v>2899776.17</v>
      </c>
      <c r="R408" s="23">
        <v>225710.24</v>
      </c>
      <c r="S408" s="24" t="s">
        <v>1926</v>
      </c>
      <c r="T408" s="23">
        <v>48007068.450000003</v>
      </c>
      <c r="U408" s="22" t="s">
        <v>633</v>
      </c>
      <c r="V408" s="20" t="s">
        <v>1927</v>
      </c>
      <c r="W408" s="25">
        <f>IF(OR(LEFT(I408)="7",LEFT(I408,1)="8"),VALUE(RIGHT(I408,3)),VALUE(RIGHT(I408,4)))</f>
        <v>46</v>
      </c>
    </row>
    <row r="409" spans="1:23" s="26" customFormat="1" ht="132.75" customHeight="1" x14ac:dyDescent="0.2">
      <c r="A409" s="16">
        <v>48</v>
      </c>
      <c r="B409" s="17" t="s">
        <v>1269</v>
      </c>
      <c r="C409" s="17" t="s">
        <v>1609</v>
      </c>
      <c r="D409" s="17" t="s">
        <v>1608</v>
      </c>
      <c r="E409" s="18">
        <v>1</v>
      </c>
      <c r="F409" s="19">
        <v>410</v>
      </c>
      <c r="G409" s="20" t="s">
        <v>579</v>
      </c>
      <c r="H409" s="20" t="s">
        <v>478</v>
      </c>
      <c r="I409" s="21" t="s">
        <v>427</v>
      </c>
      <c r="J409" s="22" t="s">
        <v>428</v>
      </c>
      <c r="K409" s="22" t="s">
        <v>429</v>
      </c>
      <c r="L409" s="22" t="s">
        <v>489</v>
      </c>
      <c r="M409" s="22" t="s">
        <v>463</v>
      </c>
      <c r="N409" s="22" t="s">
        <v>219</v>
      </c>
      <c r="O409" s="23">
        <v>0</v>
      </c>
      <c r="P409" s="23">
        <v>0</v>
      </c>
      <c r="Q409" s="23">
        <v>0</v>
      </c>
      <c r="R409" s="23">
        <v>0</v>
      </c>
      <c r="S409" s="24" t="s">
        <v>1928</v>
      </c>
      <c r="T409" s="23">
        <v>0</v>
      </c>
      <c r="U409" s="22" t="s">
        <v>633</v>
      </c>
      <c r="V409" s="20" t="s">
        <v>1929</v>
      </c>
      <c r="W409" s="25">
        <f>IF(OR(LEFT(I409)="7",LEFT(I409,1)="8"),VALUE(RIGHT(I409,3)),VALUE(RIGHT(I409,4)))</f>
        <v>24</v>
      </c>
    </row>
    <row r="410" spans="1:23" s="26" customFormat="1" ht="132.75" customHeight="1" x14ac:dyDescent="0.2">
      <c r="A410" s="16">
        <v>48</v>
      </c>
      <c r="B410" s="17" t="s">
        <v>1269</v>
      </c>
      <c r="C410" s="17" t="s">
        <v>1609</v>
      </c>
      <c r="D410" s="17" t="s">
        <v>1608</v>
      </c>
      <c r="E410" s="18">
        <v>1</v>
      </c>
      <c r="F410" s="19">
        <v>410</v>
      </c>
      <c r="G410" s="20" t="s">
        <v>579</v>
      </c>
      <c r="H410" s="20" t="s">
        <v>478</v>
      </c>
      <c r="I410" s="21" t="s">
        <v>460</v>
      </c>
      <c r="J410" s="22" t="s">
        <v>461</v>
      </c>
      <c r="K410" s="22" t="s">
        <v>462</v>
      </c>
      <c r="L410" s="22" t="s">
        <v>489</v>
      </c>
      <c r="M410" s="22" t="s">
        <v>463</v>
      </c>
      <c r="N410" s="22" t="s">
        <v>219</v>
      </c>
      <c r="O410" s="23">
        <v>0</v>
      </c>
      <c r="P410" s="23">
        <v>0</v>
      </c>
      <c r="Q410" s="23">
        <v>0</v>
      </c>
      <c r="R410" s="23">
        <v>0</v>
      </c>
      <c r="S410" s="24" t="s">
        <v>1930</v>
      </c>
      <c r="T410" s="23">
        <v>16447355</v>
      </c>
      <c r="U410" s="22" t="s">
        <v>633</v>
      </c>
      <c r="V410" s="20" t="s">
        <v>1931</v>
      </c>
      <c r="W410" s="25">
        <f>IF(OR(LEFT(I410)="7",LEFT(I410,1)="8"),VALUE(RIGHT(I410,3)),VALUE(RIGHT(I410,4)))</f>
        <v>717</v>
      </c>
    </row>
    <row r="411" spans="1:23" s="26" customFormat="1" ht="217.5" customHeight="1" x14ac:dyDescent="0.2">
      <c r="A411" s="16">
        <v>48</v>
      </c>
      <c r="B411" s="17" t="s">
        <v>1269</v>
      </c>
      <c r="C411" s="17" t="s">
        <v>1609</v>
      </c>
      <c r="D411" s="17" t="s">
        <v>1608</v>
      </c>
      <c r="E411" s="18">
        <v>1</v>
      </c>
      <c r="F411" s="19" t="s">
        <v>528</v>
      </c>
      <c r="G411" s="20" t="s">
        <v>228</v>
      </c>
      <c r="H411" s="20" t="s">
        <v>478</v>
      </c>
      <c r="I411" s="21" t="s">
        <v>496</v>
      </c>
      <c r="J411" s="22" t="s">
        <v>497</v>
      </c>
      <c r="K411" s="22" t="s">
        <v>874</v>
      </c>
      <c r="L411" s="22" t="s">
        <v>217</v>
      </c>
      <c r="M411" s="22" t="s">
        <v>356</v>
      </c>
      <c r="N411" s="22" t="s">
        <v>219</v>
      </c>
      <c r="O411" s="23">
        <v>328570712.98000002</v>
      </c>
      <c r="P411" s="23">
        <v>1695.31</v>
      </c>
      <c r="Q411" s="23">
        <v>18046876.25</v>
      </c>
      <c r="R411" s="23">
        <v>53423039.969999999</v>
      </c>
      <c r="S411" s="24" t="s">
        <v>1932</v>
      </c>
      <c r="T411" s="23">
        <v>598850060.67999995</v>
      </c>
      <c r="U411" s="22" t="s">
        <v>633</v>
      </c>
      <c r="V411" s="20" t="s">
        <v>1515</v>
      </c>
      <c r="W411" s="25">
        <f>IF(OR(LEFT(I411)="7",LEFT(I411,1)="8"),VALUE(RIGHT(I411,3)),VALUE(RIGHT(I411,4)))</f>
        <v>1513</v>
      </c>
    </row>
    <row r="412" spans="1:23" s="26" customFormat="1" ht="255" customHeight="1" x14ac:dyDescent="0.2">
      <c r="A412" s="16">
        <v>48</v>
      </c>
      <c r="B412" s="17" t="s">
        <v>1269</v>
      </c>
      <c r="C412" s="17" t="s">
        <v>1609</v>
      </c>
      <c r="D412" s="17" t="s">
        <v>1608</v>
      </c>
      <c r="E412" s="18">
        <v>1</v>
      </c>
      <c r="F412" s="19" t="s">
        <v>332</v>
      </c>
      <c r="G412" s="20" t="s">
        <v>1290</v>
      </c>
      <c r="H412" s="20" t="s">
        <v>1271</v>
      </c>
      <c r="I412" s="21" t="s">
        <v>333</v>
      </c>
      <c r="J412" s="22" t="s">
        <v>334</v>
      </c>
      <c r="K412" s="22" t="s">
        <v>335</v>
      </c>
      <c r="L412" s="22" t="s">
        <v>656</v>
      </c>
      <c r="M412" s="22" t="s">
        <v>365</v>
      </c>
      <c r="N412" s="22" t="s">
        <v>741</v>
      </c>
      <c r="O412" s="23">
        <v>1445599</v>
      </c>
      <c r="P412" s="23">
        <v>0</v>
      </c>
      <c r="Q412" s="23">
        <v>71357</v>
      </c>
      <c r="R412" s="23">
        <v>457290</v>
      </c>
      <c r="S412" s="24" t="s">
        <v>1933</v>
      </c>
      <c r="T412" s="23">
        <v>1059666</v>
      </c>
      <c r="U412" s="22" t="s">
        <v>633</v>
      </c>
      <c r="V412" s="20" t="s">
        <v>1075</v>
      </c>
      <c r="W412" s="25">
        <f>IF(OR(LEFT(I412)="7",LEFT(I412,1)="8"),VALUE(RIGHT(I412,3)),VALUE(RIGHT(I412,4)))</f>
        <v>1401</v>
      </c>
    </row>
    <row r="413" spans="1:23" s="26" customFormat="1" ht="255" customHeight="1" x14ac:dyDescent="0.2">
      <c r="A413" s="16">
        <v>48</v>
      </c>
      <c r="B413" s="17" t="s">
        <v>1269</v>
      </c>
      <c r="C413" s="17" t="s">
        <v>1609</v>
      </c>
      <c r="D413" s="17" t="s">
        <v>1608</v>
      </c>
      <c r="E413" s="18">
        <v>1</v>
      </c>
      <c r="F413" s="19" t="s">
        <v>400</v>
      </c>
      <c r="G413" s="20" t="s">
        <v>401</v>
      </c>
      <c r="H413" s="20" t="s">
        <v>401</v>
      </c>
      <c r="I413" s="21" t="s">
        <v>1243</v>
      </c>
      <c r="J413" s="22" t="s">
        <v>1244</v>
      </c>
      <c r="K413" s="22" t="s">
        <v>1245</v>
      </c>
      <c r="L413" s="22" t="s">
        <v>217</v>
      </c>
      <c r="M413" s="22" t="s">
        <v>218</v>
      </c>
      <c r="N413" s="22" t="s">
        <v>219</v>
      </c>
      <c r="O413" s="23">
        <v>233487021.25</v>
      </c>
      <c r="P413" s="23">
        <v>70309276.060000002</v>
      </c>
      <c r="Q413" s="23">
        <v>13585505.34</v>
      </c>
      <c r="R413" s="23">
        <v>73113672.129999995</v>
      </c>
      <c r="S413" s="24" t="s">
        <v>1934</v>
      </c>
      <c r="T413" s="23">
        <v>244268130.52000001</v>
      </c>
      <c r="U413" s="22" t="s">
        <v>220</v>
      </c>
      <c r="V413" s="20" t="s">
        <v>1935</v>
      </c>
      <c r="W413" s="25">
        <f>IF(OR(LEFT(I413)="7",LEFT(I413,1)="8"),VALUE(RIGHT(I413,3)),VALUE(RIGHT(I413,4)))</f>
        <v>885</v>
      </c>
    </row>
    <row r="414" spans="1:23" s="26" customFormat="1" ht="255" customHeight="1" x14ac:dyDescent="0.2">
      <c r="A414" s="16">
        <v>48</v>
      </c>
      <c r="B414" s="17" t="s">
        <v>1269</v>
      </c>
      <c r="C414" s="17" t="s">
        <v>1609</v>
      </c>
      <c r="D414" s="17" t="s">
        <v>1608</v>
      </c>
      <c r="E414" s="18">
        <v>1</v>
      </c>
      <c r="F414" s="19" t="s">
        <v>400</v>
      </c>
      <c r="G414" s="20" t="s">
        <v>401</v>
      </c>
      <c r="H414" s="20" t="s">
        <v>401</v>
      </c>
      <c r="I414" s="21" t="s">
        <v>702</v>
      </c>
      <c r="J414" s="22" t="s">
        <v>444</v>
      </c>
      <c r="K414" s="22" t="s">
        <v>352</v>
      </c>
      <c r="L414" s="22" t="s">
        <v>217</v>
      </c>
      <c r="M414" s="22" t="s">
        <v>218</v>
      </c>
      <c r="N414" s="22" t="s">
        <v>219</v>
      </c>
      <c r="O414" s="23">
        <v>249464339.77000001</v>
      </c>
      <c r="P414" s="23">
        <v>7454350</v>
      </c>
      <c r="Q414" s="23">
        <v>15589673</v>
      </c>
      <c r="R414" s="23">
        <v>10592652</v>
      </c>
      <c r="S414" s="24" t="s">
        <v>1936</v>
      </c>
      <c r="T414" s="23">
        <v>261915710.77000001</v>
      </c>
      <c r="U414" s="22" t="s">
        <v>220</v>
      </c>
      <c r="V414" s="20" t="s">
        <v>1937</v>
      </c>
      <c r="W414" s="25">
        <f>IF(OR(LEFT(I414)="7",LEFT(I414,1)="8"),VALUE(RIGHT(I414,3)),VALUE(RIGHT(I414,4)))</f>
        <v>1219</v>
      </c>
    </row>
    <row r="415" spans="1:23" s="46" customFormat="1" ht="12.75" outlineLevel="2" x14ac:dyDescent="0.2">
      <c r="A415" s="44"/>
      <c r="B415" s="57" t="s">
        <v>1077</v>
      </c>
      <c r="C415" s="58"/>
      <c r="D415" s="58"/>
      <c r="E415" s="40">
        <f>SUBTOTAL(9,E416:E417)</f>
        <v>2</v>
      </c>
      <c r="F415" s="41"/>
      <c r="G415" s="41"/>
      <c r="H415" s="41"/>
      <c r="I415" s="42"/>
      <c r="J415" s="41"/>
      <c r="K415" s="41"/>
      <c r="L415" s="41"/>
      <c r="M415" s="41"/>
      <c r="N415" s="41"/>
      <c r="O415" s="43"/>
      <c r="P415" s="43"/>
      <c r="Q415" s="43"/>
      <c r="R415" s="43"/>
      <c r="S415" s="41"/>
      <c r="T415" s="43"/>
      <c r="U415" s="41"/>
      <c r="V415" s="50"/>
      <c r="W415" s="54"/>
    </row>
    <row r="416" spans="1:23" s="26" customFormat="1" ht="255" customHeight="1" x14ac:dyDescent="0.2">
      <c r="A416" s="16">
        <v>48</v>
      </c>
      <c r="B416" s="17" t="s">
        <v>1269</v>
      </c>
      <c r="C416" s="17" t="s">
        <v>1609</v>
      </c>
      <c r="D416" s="17" t="s">
        <v>1688</v>
      </c>
      <c r="E416" s="18">
        <v>1</v>
      </c>
      <c r="F416" s="19">
        <v>340</v>
      </c>
      <c r="G416" s="20" t="s">
        <v>1272</v>
      </c>
      <c r="H416" s="20" t="s">
        <v>828</v>
      </c>
      <c r="I416" s="21" t="s">
        <v>829</v>
      </c>
      <c r="J416" s="22" t="s">
        <v>830</v>
      </c>
      <c r="K416" s="22" t="s">
        <v>648</v>
      </c>
      <c r="L416" s="22" t="s">
        <v>656</v>
      </c>
      <c r="M416" s="22" t="s">
        <v>649</v>
      </c>
      <c r="N416" s="22" t="s">
        <v>219</v>
      </c>
      <c r="O416" s="23">
        <v>77841</v>
      </c>
      <c r="P416" s="23">
        <v>0</v>
      </c>
      <c r="Q416" s="23">
        <v>1434</v>
      </c>
      <c r="R416" s="23">
        <v>158550</v>
      </c>
      <c r="S416" s="24" t="s">
        <v>1938</v>
      </c>
      <c r="T416" s="23">
        <v>18038992.329999998</v>
      </c>
      <c r="U416" s="22" t="s">
        <v>633</v>
      </c>
      <c r="V416" s="20" t="s">
        <v>1939</v>
      </c>
      <c r="W416" s="25">
        <f>IF(OR(LEFT(I416)="7",LEFT(I416,1)="8"),VALUE(RIGHT(I416,3)),VALUE(RIGHT(I416,4)))</f>
        <v>1467</v>
      </c>
    </row>
    <row r="417" spans="1:23" s="26" customFormat="1" ht="255" customHeight="1" x14ac:dyDescent="0.2">
      <c r="A417" s="16">
        <v>48</v>
      </c>
      <c r="B417" s="17" t="s">
        <v>1269</v>
      </c>
      <c r="C417" s="17" t="s">
        <v>1609</v>
      </c>
      <c r="D417" s="17" t="s">
        <v>1688</v>
      </c>
      <c r="E417" s="18">
        <v>1</v>
      </c>
      <c r="F417" s="19" t="s">
        <v>528</v>
      </c>
      <c r="G417" s="20" t="s">
        <v>228</v>
      </c>
      <c r="H417" s="20" t="s">
        <v>1273</v>
      </c>
      <c r="I417" s="21" t="s">
        <v>229</v>
      </c>
      <c r="J417" s="22" t="s">
        <v>1274</v>
      </c>
      <c r="K417" s="22" t="s">
        <v>230</v>
      </c>
      <c r="L417" s="22" t="s">
        <v>656</v>
      </c>
      <c r="M417" s="22" t="s">
        <v>598</v>
      </c>
      <c r="N417" s="22" t="s">
        <v>219</v>
      </c>
      <c r="O417" s="23">
        <v>0</v>
      </c>
      <c r="P417" s="23">
        <v>0</v>
      </c>
      <c r="Q417" s="23">
        <v>0</v>
      </c>
      <c r="R417" s="23">
        <v>0</v>
      </c>
      <c r="S417" s="24" t="s">
        <v>1392</v>
      </c>
      <c r="T417" s="23">
        <v>0</v>
      </c>
      <c r="U417" s="22" t="s">
        <v>633</v>
      </c>
      <c r="V417" s="20" t="s">
        <v>1314</v>
      </c>
      <c r="W417" s="25">
        <f>IF(OR(LEFT(I417)="7",LEFT(I417,1)="8"),VALUE(RIGHT(I417,3)),VALUE(RIGHT(I417,4)))</f>
        <v>1132</v>
      </c>
    </row>
    <row r="418" spans="1:23" s="46" customFormat="1" ht="12.75" outlineLevel="2" x14ac:dyDescent="0.2">
      <c r="A418" s="44"/>
      <c r="B418" s="57" t="s">
        <v>17</v>
      </c>
      <c r="C418" s="58"/>
      <c r="D418" s="58"/>
      <c r="E418" s="40">
        <f>SUBTOTAL(9,E419:E420)</f>
        <v>2</v>
      </c>
      <c r="F418" s="41"/>
      <c r="G418" s="41"/>
      <c r="H418" s="41"/>
      <c r="I418" s="42"/>
      <c r="J418" s="41"/>
      <c r="K418" s="41"/>
      <c r="L418" s="41"/>
      <c r="M418" s="41"/>
      <c r="N418" s="41"/>
      <c r="O418" s="43"/>
      <c r="P418" s="43"/>
      <c r="Q418" s="43"/>
      <c r="R418" s="43"/>
      <c r="S418" s="41"/>
      <c r="T418" s="43"/>
      <c r="U418" s="41"/>
      <c r="V418" s="50"/>
      <c r="W418" s="54"/>
    </row>
    <row r="419" spans="1:23" s="26" customFormat="1" ht="255" customHeight="1" x14ac:dyDescent="0.2">
      <c r="A419" s="16">
        <v>48</v>
      </c>
      <c r="B419" s="17" t="s">
        <v>1269</v>
      </c>
      <c r="C419" s="17" t="s">
        <v>1609</v>
      </c>
      <c r="D419" s="17" t="s">
        <v>1689</v>
      </c>
      <c r="E419" s="18">
        <v>1</v>
      </c>
      <c r="F419" s="19" t="s">
        <v>528</v>
      </c>
      <c r="G419" s="20" t="s">
        <v>228</v>
      </c>
      <c r="H419" s="20" t="s">
        <v>112</v>
      </c>
      <c r="I419" s="21" t="s">
        <v>113</v>
      </c>
      <c r="J419" s="22" t="s">
        <v>1275</v>
      </c>
      <c r="K419" s="22" t="s">
        <v>699</v>
      </c>
      <c r="L419" s="22" t="s">
        <v>656</v>
      </c>
      <c r="M419" s="22" t="s">
        <v>598</v>
      </c>
      <c r="N419" s="22" t="s">
        <v>219</v>
      </c>
      <c r="O419" s="23">
        <v>0</v>
      </c>
      <c r="P419" s="23">
        <v>0</v>
      </c>
      <c r="Q419" s="23">
        <v>0</v>
      </c>
      <c r="R419" s="23">
        <v>0</v>
      </c>
      <c r="S419" s="24" t="s">
        <v>1394</v>
      </c>
      <c r="T419" s="23">
        <v>0</v>
      </c>
      <c r="U419" s="22" t="s">
        <v>633</v>
      </c>
      <c r="V419" s="20" t="s">
        <v>942</v>
      </c>
      <c r="W419" s="25">
        <f>IF(OR(LEFT(I419)="7",LEFT(I419,1)="8"),VALUE(RIGHT(I419,3)),VALUE(RIGHT(I419,4)))</f>
        <v>339</v>
      </c>
    </row>
    <row r="420" spans="1:23" s="26" customFormat="1" ht="255" customHeight="1" x14ac:dyDescent="0.2">
      <c r="A420" s="16">
        <v>48</v>
      </c>
      <c r="B420" s="17" t="s">
        <v>1269</v>
      </c>
      <c r="C420" s="17" t="s">
        <v>1609</v>
      </c>
      <c r="D420" s="17" t="s">
        <v>1689</v>
      </c>
      <c r="E420" s="18">
        <v>1</v>
      </c>
      <c r="F420" s="19" t="s">
        <v>528</v>
      </c>
      <c r="G420" s="20" t="s">
        <v>228</v>
      </c>
      <c r="H420" s="20" t="s">
        <v>600</v>
      </c>
      <c r="I420" s="21" t="s">
        <v>601</v>
      </c>
      <c r="J420" s="22" t="s">
        <v>1276</v>
      </c>
      <c r="K420" s="22" t="s">
        <v>64</v>
      </c>
      <c r="L420" s="22" t="s">
        <v>656</v>
      </c>
      <c r="M420" s="22" t="s">
        <v>598</v>
      </c>
      <c r="N420" s="22" t="s">
        <v>219</v>
      </c>
      <c r="O420" s="23">
        <v>0</v>
      </c>
      <c r="P420" s="23">
        <v>0</v>
      </c>
      <c r="Q420" s="23">
        <v>0</v>
      </c>
      <c r="R420" s="23">
        <v>0</v>
      </c>
      <c r="S420" s="24" t="s">
        <v>1393</v>
      </c>
      <c r="T420" s="23">
        <v>0</v>
      </c>
      <c r="U420" s="22" t="s">
        <v>633</v>
      </c>
      <c r="V420" s="20" t="s">
        <v>1315</v>
      </c>
      <c r="W420" s="25">
        <f>IF(OR(LEFT(I420)="7",LEFT(I420,1)="8"),VALUE(RIGHT(I420,3)),VALUE(RIGHT(I420,4)))</f>
        <v>1328</v>
      </c>
    </row>
    <row r="421" spans="1:23" s="46" customFormat="1" ht="12.75" outlineLevel="1" x14ac:dyDescent="0.2">
      <c r="A421" s="45"/>
      <c r="B421" s="55" t="s">
        <v>159</v>
      </c>
      <c r="C421" s="56"/>
      <c r="D421" s="56"/>
      <c r="E421" s="30">
        <f>SUBTOTAL(9,E422:E426)</f>
        <v>3</v>
      </c>
      <c r="F421" s="31"/>
      <c r="G421" s="31"/>
      <c r="H421" s="31"/>
      <c r="I421" s="32"/>
      <c r="J421" s="31"/>
      <c r="K421" s="31"/>
      <c r="L421" s="31"/>
      <c r="M421" s="31"/>
      <c r="N421" s="31"/>
      <c r="O421" s="33"/>
      <c r="P421" s="33"/>
      <c r="Q421" s="33"/>
      <c r="R421" s="33"/>
      <c r="S421" s="31"/>
      <c r="T421" s="33"/>
      <c r="U421" s="31"/>
      <c r="V421" s="49"/>
      <c r="W421" s="54"/>
    </row>
    <row r="422" spans="1:23" s="46" customFormat="1" ht="12.75" outlineLevel="2" x14ac:dyDescent="0.2">
      <c r="A422" s="44"/>
      <c r="B422" s="57" t="s">
        <v>840</v>
      </c>
      <c r="C422" s="58"/>
      <c r="D422" s="58"/>
      <c r="E422" s="40">
        <f>SUBTOTAL(9,E423:E424)</f>
        <v>2</v>
      </c>
      <c r="F422" s="41"/>
      <c r="G422" s="41"/>
      <c r="H422" s="41"/>
      <c r="I422" s="42"/>
      <c r="J422" s="41"/>
      <c r="K422" s="41"/>
      <c r="L422" s="41"/>
      <c r="M422" s="41"/>
      <c r="N422" s="41"/>
      <c r="O422" s="43"/>
      <c r="P422" s="43"/>
      <c r="Q422" s="43"/>
      <c r="R422" s="43"/>
      <c r="S422" s="41"/>
      <c r="T422" s="43"/>
      <c r="U422" s="41"/>
      <c r="V422" s="50"/>
      <c r="W422" s="54"/>
    </row>
    <row r="423" spans="1:23" s="26" customFormat="1" ht="285" customHeight="1" x14ac:dyDescent="0.2">
      <c r="A423" s="16">
        <v>48</v>
      </c>
      <c r="B423" s="17" t="s">
        <v>1269</v>
      </c>
      <c r="C423" s="17" t="s">
        <v>1624</v>
      </c>
      <c r="D423" s="17" t="s">
        <v>1608</v>
      </c>
      <c r="E423" s="18">
        <v>1</v>
      </c>
      <c r="F423" s="19">
        <v>410</v>
      </c>
      <c r="G423" s="20" t="s">
        <v>579</v>
      </c>
      <c r="H423" s="20" t="s">
        <v>579</v>
      </c>
      <c r="I423" s="21" t="s">
        <v>114</v>
      </c>
      <c r="J423" s="22" t="s">
        <v>115</v>
      </c>
      <c r="K423" s="22" t="s">
        <v>700</v>
      </c>
      <c r="L423" s="22" t="s">
        <v>217</v>
      </c>
      <c r="M423" s="22" t="s">
        <v>218</v>
      </c>
      <c r="N423" s="22" t="s">
        <v>219</v>
      </c>
      <c r="O423" s="23">
        <v>10208196</v>
      </c>
      <c r="P423" s="23">
        <v>20130859</v>
      </c>
      <c r="Q423" s="23">
        <v>397365</v>
      </c>
      <c r="R423" s="23">
        <v>28360966</v>
      </c>
      <c r="S423" s="24" t="s">
        <v>1940</v>
      </c>
      <c r="T423" s="23">
        <v>2375454</v>
      </c>
      <c r="U423" s="22" t="s">
        <v>220</v>
      </c>
      <c r="V423" s="20" t="s">
        <v>1941</v>
      </c>
      <c r="W423" s="25">
        <f>IF(OR(LEFT(I423)="7",LEFT(I423,1)="8"),VALUE(RIGHT(I423,3)),VALUE(RIGHT(I423,4)))</f>
        <v>76</v>
      </c>
    </row>
    <row r="424" spans="1:23" s="26" customFormat="1" ht="285" customHeight="1" x14ac:dyDescent="0.2">
      <c r="A424" s="16">
        <v>48</v>
      </c>
      <c r="B424" s="17" t="s">
        <v>1269</v>
      </c>
      <c r="C424" s="17" t="s">
        <v>1624</v>
      </c>
      <c r="D424" s="17" t="s">
        <v>1608</v>
      </c>
      <c r="E424" s="18">
        <v>1</v>
      </c>
      <c r="F424" s="19">
        <v>410</v>
      </c>
      <c r="G424" s="20" t="s">
        <v>579</v>
      </c>
      <c r="H424" s="20" t="s">
        <v>579</v>
      </c>
      <c r="I424" s="21" t="s">
        <v>120</v>
      </c>
      <c r="J424" s="22" t="s">
        <v>121</v>
      </c>
      <c r="K424" s="22" t="s">
        <v>701</v>
      </c>
      <c r="L424" s="22" t="s">
        <v>656</v>
      </c>
      <c r="M424" s="22" t="s">
        <v>598</v>
      </c>
      <c r="N424" s="22" t="s">
        <v>219</v>
      </c>
      <c r="O424" s="23">
        <v>325443401.49000001</v>
      </c>
      <c r="P424" s="23">
        <v>565579105</v>
      </c>
      <c r="Q424" s="23">
        <v>23459874.129999999</v>
      </c>
      <c r="R424" s="23">
        <v>484835003.13999999</v>
      </c>
      <c r="S424" s="24" t="s">
        <v>1942</v>
      </c>
      <c r="T424" s="23">
        <v>430980475.39999998</v>
      </c>
      <c r="U424" s="22" t="s">
        <v>633</v>
      </c>
      <c r="V424" s="20" t="s">
        <v>1943</v>
      </c>
      <c r="W424" s="25">
        <f>IF(OR(LEFT(I424)="7",LEFT(I424,1)="8"),VALUE(RIGHT(I424,3)),VALUE(RIGHT(I424,4)))</f>
        <v>92</v>
      </c>
    </row>
    <row r="425" spans="1:23" s="46" customFormat="1" ht="12.75" outlineLevel="2" x14ac:dyDescent="0.2">
      <c r="A425" s="44"/>
      <c r="B425" s="57" t="s">
        <v>17</v>
      </c>
      <c r="C425" s="58"/>
      <c r="D425" s="58"/>
      <c r="E425" s="40">
        <f>SUBTOTAL(9,E426:E426)</f>
        <v>1</v>
      </c>
      <c r="F425" s="41"/>
      <c r="G425" s="41"/>
      <c r="H425" s="41"/>
      <c r="I425" s="42"/>
      <c r="J425" s="41"/>
      <c r="K425" s="41"/>
      <c r="L425" s="41"/>
      <c r="M425" s="41"/>
      <c r="N425" s="41"/>
      <c r="O425" s="43"/>
      <c r="P425" s="43"/>
      <c r="Q425" s="43"/>
      <c r="R425" s="43"/>
      <c r="S425" s="41"/>
      <c r="T425" s="43"/>
      <c r="U425" s="41"/>
      <c r="V425" s="50"/>
      <c r="W425" s="54"/>
    </row>
    <row r="426" spans="1:23" s="26" customFormat="1" ht="285" customHeight="1" x14ac:dyDescent="0.2">
      <c r="A426" s="16">
        <v>48</v>
      </c>
      <c r="B426" s="17" t="s">
        <v>1269</v>
      </c>
      <c r="C426" s="17" t="s">
        <v>1624</v>
      </c>
      <c r="D426" s="17" t="s">
        <v>1689</v>
      </c>
      <c r="E426" s="18">
        <v>1</v>
      </c>
      <c r="F426" s="19">
        <v>410</v>
      </c>
      <c r="G426" s="20" t="s">
        <v>579</v>
      </c>
      <c r="H426" s="20" t="s">
        <v>122</v>
      </c>
      <c r="I426" s="21">
        <v>700011200227</v>
      </c>
      <c r="J426" s="22" t="s">
        <v>123</v>
      </c>
      <c r="K426" s="22" t="s">
        <v>124</v>
      </c>
      <c r="L426" s="22" t="s">
        <v>656</v>
      </c>
      <c r="M426" s="22" t="s">
        <v>385</v>
      </c>
      <c r="N426" s="22" t="s">
        <v>219</v>
      </c>
      <c r="O426" s="23">
        <v>0</v>
      </c>
      <c r="P426" s="23">
        <v>0</v>
      </c>
      <c r="Q426" s="23">
        <v>0</v>
      </c>
      <c r="R426" s="23">
        <v>0</v>
      </c>
      <c r="S426" s="24" t="s">
        <v>1944</v>
      </c>
      <c r="T426" s="23">
        <v>0</v>
      </c>
      <c r="U426" s="22" t="s">
        <v>633</v>
      </c>
      <c r="V426" s="20" t="s">
        <v>1486</v>
      </c>
      <c r="W426" s="25">
        <f>IF(OR(LEFT(I426)="7",LEFT(I426,1)="8"),VALUE(RIGHT(I426,3)),VALUE(RIGHT(I426,4)))</f>
        <v>227</v>
      </c>
    </row>
    <row r="427" spans="1:23" s="9" customFormat="1" ht="34.5" customHeight="1" outlineLevel="3" x14ac:dyDescent="0.2">
      <c r="A427" s="34"/>
      <c r="B427" s="59" t="s">
        <v>822</v>
      </c>
      <c r="C427" s="60"/>
      <c r="D427" s="60"/>
      <c r="E427" s="35">
        <f>SUBTOTAL(9,E430:E438)</f>
        <v>7</v>
      </c>
      <c r="F427" s="36"/>
      <c r="G427" s="36"/>
      <c r="H427" s="36"/>
      <c r="I427" s="37"/>
      <c r="J427" s="36"/>
      <c r="K427" s="36"/>
      <c r="L427" s="36"/>
      <c r="M427" s="36"/>
      <c r="N427" s="36"/>
      <c r="O427" s="38"/>
      <c r="P427" s="39"/>
      <c r="Q427" s="39"/>
      <c r="R427" s="39"/>
      <c r="S427" s="36"/>
      <c r="T427" s="39"/>
      <c r="U427" s="36"/>
      <c r="V427" s="48"/>
      <c r="W427" s="53"/>
    </row>
    <row r="428" spans="1:23" s="46" customFormat="1" ht="12.75" outlineLevel="1" x14ac:dyDescent="0.2">
      <c r="A428" s="45"/>
      <c r="B428" s="55" t="s">
        <v>639</v>
      </c>
      <c r="C428" s="56" t="s">
        <v>637</v>
      </c>
      <c r="D428" s="56"/>
      <c r="E428" s="30">
        <f>SUBTOTAL(9,E429:E435)</f>
        <v>6</v>
      </c>
      <c r="F428" s="31"/>
      <c r="G428" s="31"/>
      <c r="H428" s="31"/>
      <c r="I428" s="32"/>
      <c r="J428" s="31"/>
      <c r="K428" s="31"/>
      <c r="L428" s="31"/>
      <c r="M428" s="31"/>
      <c r="N428" s="31"/>
      <c r="O428" s="33"/>
      <c r="P428" s="33"/>
      <c r="Q428" s="33"/>
      <c r="R428" s="33"/>
      <c r="S428" s="31"/>
      <c r="T428" s="33"/>
      <c r="U428" s="31"/>
      <c r="V428" s="49"/>
      <c r="W428" s="54"/>
    </row>
    <row r="429" spans="1:23" s="46" customFormat="1" ht="12.75" outlineLevel="2" x14ac:dyDescent="0.2">
      <c r="A429" s="44"/>
      <c r="B429" s="57" t="s">
        <v>253</v>
      </c>
      <c r="C429" s="58"/>
      <c r="D429" s="58"/>
      <c r="E429" s="40">
        <f>SUBTOTAL(9,E430:E435)</f>
        <v>6</v>
      </c>
      <c r="F429" s="41"/>
      <c r="G429" s="41"/>
      <c r="H429" s="41"/>
      <c r="I429" s="42"/>
      <c r="J429" s="41"/>
      <c r="K429" s="41"/>
      <c r="L429" s="41"/>
      <c r="M429" s="41"/>
      <c r="N429" s="41"/>
      <c r="O429" s="43"/>
      <c r="P429" s="43"/>
      <c r="Q429" s="43"/>
      <c r="R429" s="43"/>
      <c r="S429" s="41"/>
      <c r="T429" s="43"/>
      <c r="U429" s="41"/>
      <c r="V429" s="50"/>
      <c r="W429" s="54"/>
    </row>
    <row r="430" spans="1:23" s="26" customFormat="1" ht="132.75" customHeight="1" x14ac:dyDescent="0.2">
      <c r="A430" s="16">
        <v>50</v>
      </c>
      <c r="B430" s="17" t="s">
        <v>822</v>
      </c>
      <c r="C430" s="17" t="s">
        <v>1609</v>
      </c>
      <c r="D430" s="17" t="s">
        <v>1608</v>
      </c>
      <c r="E430" s="18">
        <v>1</v>
      </c>
      <c r="F430" s="19" t="s">
        <v>823</v>
      </c>
      <c r="G430" s="20" t="s">
        <v>822</v>
      </c>
      <c r="H430" s="20" t="s">
        <v>822</v>
      </c>
      <c r="I430" s="21" t="s">
        <v>22</v>
      </c>
      <c r="J430" s="22" t="s">
        <v>23</v>
      </c>
      <c r="K430" s="22" t="s">
        <v>24</v>
      </c>
      <c r="L430" s="22" t="s">
        <v>656</v>
      </c>
      <c r="M430" s="22" t="s">
        <v>231</v>
      </c>
      <c r="N430" s="22" t="s">
        <v>625</v>
      </c>
      <c r="O430" s="23">
        <v>68194614.180000007</v>
      </c>
      <c r="P430" s="23">
        <v>56493617.649999999</v>
      </c>
      <c r="Q430" s="23">
        <v>4054621.24</v>
      </c>
      <c r="R430" s="23">
        <v>26539892.43</v>
      </c>
      <c r="S430" s="24" t="s">
        <v>1517</v>
      </c>
      <c r="T430" s="23">
        <v>102202960.64</v>
      </c>
      <c r="U430" s="22" t="s">
        <v>220</v>
      </c>
      <c r="V430" s="20" t="s">
        <v>1518</v>
      </c>
      <c r="W430" s="25">
        <f>IF(OR(LEFT(I430)="7",LEFT(I430,1)="8"),VALUE(RIGHT(I430,3)),VALUE(RIGHT(I430,4)))</f>
        <v>343</v>
      </c>
    </row>
    <row r="431" spans="1:23" s="26" customFormat="1" ht="132.75" customHeight="1" x14ac:dyDescent="0.2">
      <c r="A431" s="16">
        <v>50</v>
      </c>
      <c r="B431" s="17" t="s">
        <v>822</v>
      </c>
      <c r="C431" s="17" t="s">
        <v>1609</v>
      </c>
      <c r="D431" s="17" t="s">
        <v>1608</v>
      </c>
      <c r="E431" s="18">
        <v>1</v>
      </c>
      <c r="F431" s="19" t="s">
        <v>823</v>
      </c>
      <c r="G431" s="20" t="s">
        <v>822</v>
      </c>
      <c r="H431" s="20" t="s">
        <v>822</v>
      </c>
      <c r="I431" s="21" t="s">
        <v>25</v>
      </c>
      <c r="J431" s="22" t="s">
        <v>719</v>
      </c>
      <c r="K431" s="22" t="s">
        <v>720</v>
      </c>
      <c r="L431" s="22" t="s">
        <v>656</v>
      </c>
      <c r="M431" s="22" t="s">
        <v>231</v>
      </c>
      <c r="N431" s="22" t="s">
        <v>219</v>
      </c>
      <c r="O431" s="23">
        <v>297858938</v>
      </c>
      <c r="P431" s="23">
        <v>35757881</v>
      </c>
      <c r="Q431" s="23">
        <v>4831903</v>
      </c>
      <c r="R431" s="23">
        <v>31443726</v>
      </c>
      <c r="S431" s="24" t="s">
        <v>1602</v>
      </c>
      <c r="T431" s="23">
        <v>307004996</v>
      </c>
      <c r="U431" s="22" t="s">
        <v>220</v>
      </c>
      <c r="V431" s="20" t="s">
        <v>1945</v>
      </c>
      <c r="W431" s="25">
        <f>IF(OR(LEFT(I431)="7",LEFT(I431,1)="8"),VALUE(RIGHT(I431,3)),VALUE(RIGHT(I431,4)))</f>
        <v>344</v>
      </c>
    </row>
    <row r="432" spans="1:23" s="26" customFormat="1" ht="132.75" customHeight="1" x14ac:dyDescent="0.2">
      <c r="A432" s="16">
        <v>50</v>
      </c>
      <c r="B432" s="17" t="s">
        <v>822</v>
      </c>
      <c r="C432" s="17" t="s">
        <v>1609</v>
      </c>
      <c r="D432" s="17" t="s">
        <v>1608</v>
      </c>
      <c r="E432" s="18">
        <v>1</v>
      </c>
      <c r="F432" s="19" t="s">
        <v>823</v>
      </c>
      <c r="G432" s="20" t="s">
        <v>822</v>
      </c>
      <c r="H432" s="20" t="s">
        <v>822</v>
      </c>
      <c r="I432" s="21" t="s">
        <v>721</v>
      </c>
      <c r="J432" s="22" t="s">
        <v>722</v>
      </c>
      <c r="K432" s="22" t="s">
        <v>723</v>
      </c>
      <c r="L432" s="22" t="s">
        <v>656</v>
      </c>
      <c r="M432" s="22" t="s">
        <v>231</v>
      </c>
      <c r="N432" s="22" t="s">
        <v>219</v>
      </c>
      <c r="O432" s="23">
        <v>6070818.6299999999</v>
      </c>
      <c r="P432" s="23">
        <v>19101074.670000002</v>
      </c>
      <c r="Q432" s="23">
        <v>162618.14000000001</v>
      </c>
      <c r="R432" s="23">
        <v>15831698.32</v>
      </c>
      <c r="S432" s="24" t="s">
        <v>1395</v>
      </c>
      <c r="T432" s="23">
        <v>9502813.1199999992</v>
      </c>
      <c r="U432" s="22" t="s">
        <v>220</v>
      </c>
      <c r="V432" s="20" t="s">
        <v>1516</v>
      </c>
      <c r="W432" s="25">
        <f>IF(OR(LEFT(I432)="7",LEFT(I432,1)="8"),VALUE(RIGHT(I432,3)),VALUE(RIGHT(I432,4)))</f>
        <v>347</v>
      </c>
    </row>
    <row r="433" spans="1:23" s="26" customFormat="1" ht="132.75" customHeight="1" x14ac:dyDescent="0.2">
      <c r="A433" s="16">
        <v>50</v>
      </c>
      <c r="B433" s="17" t="s">
        <v>822</v>
      </c>
      <c r="C433" s="17" t="s">
        <v>1609</v>
      </c>
      <c r="D433" s="17" t="s">
        <v>1608</v>
      </c>
      <c r="E433" s="18">
        <v>1</v>
      </c>
      <c r="F433" s="19" t="s">
        <v>823</v>
      </c>
      <c r="G433" s="20" t="s">
        <v>822</v>
      </c>
      <c r="H433" s="20" t="s">
        <v>822</v>
      </c>
      <c r="I433" s="21" t="s">
        <v>824</v>
      </c>
      <c r="J433" s="22" t="s">
        <v>20</v>
      </c>
      <c r="K433" s="22" t="s">
        <v>21</v>
      </c>
      <c r="L433" s="22" t="s">
        <v>656</v>
      </c>
      <c r="M433" s="22" t="s">
        <v>797</v>
      </c>
      <c r="N433" s="22" t="s">
        <v>625</v>
      </c>
      <c r="O433" s="23">
        <v>184663.45</v>
      </c>
      <c r="P433" s="23">
        <v>0</v>
      </c>
      <c r="Q433" s="23">
        <v>9092.99</v>
      </c>
      <c r="R433" s="23">
        <v>29005.35</v>
      </c>
      <c r="S433" s="24" t="s">
        <v>1397</v>
      </c>
      <c r="T433" s="23">
        <v>164751.09</v>
      </c>
      <c r="U433" s="22" t="s">
        <v>220</v>
      </c>
      <c r="V433" s="20" t="s">
        <v>1423</v>
      </c>
      <c r="W433" s="25">
        <f>IF(OR(LEFT(I433)="7",LEFT(I433,1)="8"),VALUE(RIGHT(I433,3)),VALUE(RIGHT(I433,4)))</f>
        <v>1054</v>
      </c>
    </row>
    <row r="434" spans="1:23" s="26" customFormat="1" ht="285" customHeight="1" x14ac:dyDescent="0.2">
      <c r="A434" s="16">
        <v>50</v>
      </c>
      <c r="B434" s="17" t="s">
        <v>822</v>
      </c>
      <c r="C434" s="17" t="s">
        <v>1609</v>
      </c>
      <c r="D434" s="17" t="s">
        <v>1608</v>
      </c>
      <c r="E434" s="18">
        <v>1</v>
      </c>
      <c r="F434" s="19" t="s">
        <v>823</v>
      </c>
      <c r="G434" s="20" t="s">
        <v>822</v>
      </c>
      <c r="H434" s="20" t="s">
        <v>822</v>
      </c>
      <c r="I434" s="21" t="s">
        <v>323</v>
      </c>
      <c r="J434" s="22" t="s">
        <v>844</v>
      </c>
      <c r="K434" s="22" t="s">
        <v>845</v>
      </c>
      <c r="L434" s="22" t="s">
        <v>656</v>
      </c>
      <c r="M434" s="22" t="s">
        <v>598</v>
      </c>
      <c r="N434" s="22" t="s">
        <v>219</v>
      </c>
      <c r="O434" s="23">
        <v>216783792.97</v>
      </c>
      <c r="P434" s="23">
        <v>74266171.060000002</v>
      </c>
      <c r="Q434" s="23">
        <v>19125080.719999999</v>
      </c>
      <c r="R434" s="23">
        <v>53886342.600000001</v>
      </c>
      <c r="S434" s="24" t="s">
        <v>1396</v>
      </c>
      <c r="T434" s="23">
        <v>256288702.15000001</v>
      </c>
      <c r="U434" s="22" t="s">
        <v>220</v>
      </c>
      <c r="V434" s="20" t="s">
        <v>1006</v>
      </c>
      <c r="W434" s="25">
        <f>IF(OR(LEFT(I434)="7",LEFT(I434,1)="8"),VALUE(RIGHT(I434,3)),VALUE(RIGHT(I434,4)))</f>
        <v>1497</v>
      </c>
    </row>
    <row r="435" spans="1:23" s="26" customFormat="1" ht="285" customHeight="1" x14ac:dyDescent="0.2">
      <c r="A435" s="16">
        <v>50</v>
      </c>
      <c r="B435" s="17" t="s">
        <v>822</v>
      </c>
      <c r="C435" s="17" t="s">
        <v>1609</v>
      </c>
      <c r="D435" s="17" t="s">
        <v>1608</v>
      </c>
      <c r="E435" s="18">
        <v>1</v>
      </c>
      <c r="F435" s="19" t="s">
        <v>823</v>
      </c>
      <c r="G435" s="20" t="s">
        <v>822</v>
      </c>
      <c r="H435" s="20" t="s">
        <v>822</v>
      </c>
      <c r="I435" s="21" t="s">
        <v>892</v>
      </c>
      <c r="J435" s="22" t="s">
        <v>893</v>
      </c>
      <c r="K435" s="22" t="s">
        <v>894</v>
      </c>
      <c r="L435" s="22" t="s">
        <v>656</v>
      </c>
      <c r="M435" s="22" t="s">
        <v>598</v>
      </c>
      <c r="N435" s="22" t="s">
        <v>625</v>
      </c>
      <c r="O435" s="23">
        <v>334776499.38999999</v>
      </c>
      <c r="P435" s="23">
        <v>0</v>
      </c>
      <c r="Q435" s="23">
        <v>20702386.969999999</v>
      </c>
      <c r="R435" s="23">
        <v>33981211.719999999</v>
      </c>
      <c r="S435" s="24" t="s">
        <v>1946</v>
      </c>
      <c r="T435" s="23">
        <v>321497674.63999999</v>
      </c>
      <c r="U435" s="22" t="s">
        <v>220</v>
      </c>
      <c r="V435" s="20" t="s">
        <v>1603</v>
      </c>
      <c r="W435" s="25">
        <f>IF(OR(LEFT(I435)="7",LEFT(I435,1)="8"),VALUE(RIGHT(I435,3)),VALUE(RIGHT(I435,4)))</f>
        <v>1537</v>
      </c>
    </row>
    <row r="436" spans="1:23" s="46" customFormat="1" ht="12.75" outlineLevel="1" x14ac:dyDescent="0.2">
      <c r="A436" s="45"/>
      <c r="B436" s="55" t="s">
        <v>257</v>
      </c>
      <c r="C436" s="56"/>
      <c r="D436" s="56"/>
      <c r="E436" s="30">
        <f>SUBTOTAL(9,E437:E438)</f>
        <v>1</v>
      </c>
      <c r="F436" s="31"/>
      <c r="G436" s="31"/>
      <c r="H436" s="31"/>
      <c r="I436" s="32"/>
      <c r="J436" s="31"/>
      <c r="K436" s="31"/>
      <c r="L436" s="31"/>
      <c r="M436" s="31"/>
      <c r="N436" s="31"/>
      <c r="O436" s="33"/>
      <c r="P436" s="33"/>
      <c r="Q436" s="33"/>
      <c r="R436" s="33"/>
      <c r="S436" s="31"/>
      <c r="T436" s="33"/>
      <c r="U436" s="31"/>
      <c r="V436" s="49"/>
      <c r="W436" s="54"/>
    </row>
    <row r="437" spans="1:23" s="46" customFormat="1" ht="12.75" outlineLevel="2" x14ac:dyDescent="0.2">
      <c r="A437" s="44"/>
      <c r="B437" s="57" t="s">
        <v>253</v>
      </c>
      <c r="C437" s="58"/>
      <c r="D437" s="58"/>
      <c r="E437" s="40">
        <f>SUBTOTAL(9,E438:E438)</f>
        <v>1</v>
      </c>
      <c r="F437" s="41"/>
      <c r="G437" s="41"/>
      <c r="H437" s="41"/>
      <c r="I437" s="42"/>
      <c r="J437" s="41"/>
      <c r="K437" s="41"/>
      <c r="L437" s="41"/>
      <c r="M437" s="41"/>
      <c r="N437" s="41"/>
      <c r="O437" s="43"/>
      <c r="P437" s="43"/>
      <c r="Q437" s="43"/>
      <c r="R437" s="43"/>
      <c r="S437" s="41"/>
      <c r="T437" s="43"/>
      <c r="U437" s="41"/>
      <c r="V437" s="50"/>
      <c r="W437" s="54"/>
    </row>
    <row r="438" spans="1:23" s="26" customFormat="1" ht="132.75" customHeight="1" x14ac:dyDescent="0.2">
      <c r="A438" s="16">
        <v>50</v>
      </c>
      <c r="B438" s="17" t="s">
        <v>822</v>
      </c>
      <c r="C438" s="17" t="s">
        <v>1708</v>
      </c>
      <c r="D438" s="17" t="s">
        <v>1608</v>
      </c>
      <c r="E438" s="18">
        <v>1</v>
      </c>
      <c r="F438" s="19" t="s">
        <v>823</v>
      </c>
      <c r="G438" s="20" t="s">
        <v>822</v>
      </c>
      <c r="H438" s="20" t="s">
        <v>822</v>
      </c>
      <c r="I438" s="21" t="s">
        <v>295</v>
      </c>
      <c r="J438" s="22" t="s">
        <v>510</v>
      </c>
      <c r="K438" s="22" t="s">
        <v>846</v>
      </c>
      <c r="L438" s="22" t="s">
        <v>656</v>
      </c>
      <c r="M438" s="22" t="s">
        <v>596</v>
      </c>
      <c r="N438" s="22" t="s">
        <v>219</v>
      </c>
      <c r="O438" s="23">
        <v>621102644.62</v>
      </c>
      <c r="P438" s="23">
        <v>94169737.849999994</v>
      </c>
      <c r="Q438" s="23">
        <v>45047473.560000002</v>
      </c>
      <c r="R438" s="23">
        <v>2797385.37</v>
      </c>
      <c r="S438" s="24" t="s">
        <v>1947</v>
      </c>
      <c r="T438" s="23">
        <v>757522470.65999997</v>
      </c>
      <c r="U438" s="22" t="s">
        <v>220</v>
      </c>
      <c r="V438" s="20" t="s">
        <v>1277</v>
      </c>
      <c r="W438" s="25">
        <f>IF(OR(LEFT(I438)="7",LEFT(I438,1)="8"),VALUE(RIGHT(I438,3)),VALUE(RIGHT(I438,4)))</f>
        <v>737</v>
      </c>
    </row>
    <row r="439" spans="1:23" s="9" customFormat="1" ht="30" customHeight="1" outlineLevel="3" x14ac:dyDescent="0.2">
      <c r="A439" s="34"/>
      <c r="B439" s="59" t="s">
        <v>1278</v>
      </c>
      <c r="C439" s="60"/>
      <c r="D439" s="60"/>
      <c r="E439" s="35">
        <f>SUBTOTAL(9,E442:E445)</f>
        <v>4</v>
      </c>
      <c r="F439" s="36"/>
      <c r="G439" s="36"/>
      <c r="H439" s="36"/>
      <c r="I439" s="37"/>
      <c r="J439" s="36"/>
      <c r="K439" s="36"/>
      <c r="L439" s="36"/>
      <c r="M439" s="36"/>
      <c r="N439" s="36"/>
      <c r="O439" s="38"/>
      <c r="P439" s="39"/>
      <c r="Q439" s="39"/>
      <c r="R439" s="39"/>
      <c r="S439" s="36"/>
      <c r="T439" s="39"/>
      <c r="U439" s="36"/>
      <c r="V439" s="48"/>
      <c r="W439" s="53"/>
    </row>
    <row r="440" spans="1:23" s="46" customFormat="1" ht="12.75" outlineLevel="1" x14ac:dyDescent="0.2">
      <c r="A440" s="45"/>
      <c r="B440" s="55" t="s">
        <v>639</v>
      </c>
      <c r="C440" s="56" t="s">
        <v>637</v>
      </c>
      <c r="D440" s="56"/>
      <c r="E440" s="30">
        <f>SUBTOTAL(9,E441:E445)</f>
        <v>4</v>
      </c>
      <c r="F440" s="31"/>
      <c r="G440" s="31"/>
      <c r="H440" s="31"/>
      <c r="I440" s="32"/>
      <c r="J440" s="31"/>
      <c r="K440" s="31"/>
      <c r="L440" s="31"/>
      <c r="M440" s="31"/>
      <c r="N440" s="31"/>
      <c r="O440" s="33"/>
      <c r="P440" s="33"/>
      <c r="Q440" s="33"/>
      <c r="R440" s="33"/>
      <c r="S440" s="31"/>
      <c r="T440" s="33"/>
      <c r="U440" s="31"/>
      <c r="V440" s="49"/>
      <c r="W440" s="54"/>
    </row>
    <row r="441" spans="1:23" s="46" customFormat="1" ht="12.75" outlineLevel="2" x14ac:dyDescent="0.2">
      <c r="A441" s="44"/>
      <c r="B441" s="57" t="s">
        <v>253</v>
      </c>
      <c r="C441" s="58"/>
      <c r="D441" s="58"/>
      <c r="E441" s="40">
        <f>SUBTOTAL(9,E442:E445)</f>
        <v>4</v>
      </c>
      <c r="F441" s="41"/>
      <c r="G441" s="41"/>
      <c r="H441" s="41"/>
      <c r="I441" s="42"/>
      <c r="J441" s="41"/>
      <c r="K441" s="41"/>
      <c r="L441" s="41"/>
      <c r="M441" s="41"/>
      <c r="N441" s="41"/>
      <c r="O441" s="43"/>
      <c r="P441" s="43"/>
      <c r="Q441" s="43"/>
      <c r="R441" s="43"/>
      <c r="S441" s="41"/>
      <c r="T441" s="43"/>
      <c r="U441" s="41"/>
      <c r="V441" s="50"/>
      <c r="W441" s="54"/>
    </row>
    <row r="442" spans="1:23" s="26" customFormat="1" ht="285" customHeight="1" x14ac:dyDescent="0.2">
      <c r="A442" s="16">
        <v>52</v>
      </c>
      <c r="B442" s="17" t="s">
        <v>1278</v>
      </c>
      <c r="C442" s="17" t="s">
        <v>1609</v>
      </c>
      <c r="D442" s="17" t="s">
        <v>1608</v>
      </c>
      <c r="E442" s="18">
        <v>1</v>
      </c>
      <c r="F442" s="19" t="s">
        <v>1432</v>
      </c>
      <c r="G442" s="20" t="s">
        <v>1433</v>
      </c>
      <c r="H442" s="20" t="s">
        <v>1433</v>
      </c>
      <c r="I442" s="21" t="s">
        <v>1434</v>
      </c>
      <c r="J442" s="22" t="s">
        <v>1435</v>
      </c>
      <c r="K442" s="22" t="s">
        <v>1436</v>
      </c>
      <c r="L442" s="22" t="s">
        <v>656</v>
      </c>
      <c r="M442" s="22" t="s">
        <v>385</v>
      </c>
      <c r="N442" s="22" t="s">
        <v>620</v>
      </c>
      <c r="O442" s="23">
        <v>478865360.38999999</v>
      </c>
      <c r="P442" s="23">
        <v>378221132.56999999</v>
      </c>
      <c r="Q442" s="23">
        <v>34648826.909999996</v>
      </c>
      <c r="R442" s="23">
        <v>0</v>
      </c>
      <c r="S442" s="24" t="s">
        <v>1437</v>
      </c>
      <c r="T442" s="23">
        <v>891735319.87</v>
      </c>
      <c r="U442" s="22" t="s">
        <v>220</v>
      </c>
      <c r="V442" s="20" t="s">
        <v>1948</v>
      </c>
      <c r="W442" s="25">
        <f>IF(OR(LEFT(I442)="7",LEFT(I442,1)="8"),VALUE(RIGHT(I442,3)),VALUE(RIGHT(I442,4)))</f>
        <v>1604</v>
      </c>
    </row>
    <row r="443" spans="1:23" s="26" customFormat="1" ht="285" customHeight="1" x14ac:dyDescent="0.2">
      <c r="A443" s="16">
        <v>52</v>
      </c>
      <c r="B443" s="17" t="s">
        <v>1278</v>
      </c>
      <c r="C443" s="17" t="s">
        <v>1609</v>
      </c>
      <c r="D443" s="17" t="s">
        <v>1608</v>
      </c>
      <c r="E443" s="18">
        <v>1</v>
      </c>
      <c r="F443" s="19" t="s">
        <v>1279</v>
      </c>
      <c r="G443" s="20" t="s">
        <v>1280</v>
      </c>
      <c r="H443" s="20" t="s">
        <v>1280</v>
      </c>
      <c r="I443" s="21" t="s">
        <v>311</v>
      </c>
      <c r="J443" s="22" t="s">
        <v>312</v>
      </c>
      <c r="K443" s="22" t="s">
        <v>767</v>
      </c>
      <c r="L443" s="22" t="s">
        <v>217</v>
      </c>
      <c r="M443" s="22" t="s">
        <v>632</v>
      </c>
      <c r="N443" s="22" t="s">
        <v>219</v>
      </c>
      <c r="O443" s="23">
        <v>91263.27</v>
      </c>
      <c r="P443" s="23">
        <v>0</v>
      </c>
      <c r="Q443" s="23">
        <v>3231.89</v>
      </c>
      <c r="R443" s="23">
        <v>402.4</v>
      </c>
      <c r="S443" s="24" t="s">
        <v>1398</v>
      </c>
      <c r="T443" s="23">
        <v>94092.76</v>
      </c>
      <c r="U443" s="22" t="s">
        <v>220</v>
      </c>
      <c r="V443" s="20" t="s">
        <v>1438</v>
      </c>
      <c r="W443" s="25">
        <f>IF(OR(LEFT(I443)="7",LEFT(I443,1)="8"),VALUE(RIGHT(I443,3)),VALUE(RIGHT(I443,4)))</f>
        <v>194</v>
      </c>
    </row>
    <row r="444" spans="1:23" s="26" customFormat="1" ht="285" customHeight="1" x14ac:dyDescent="0.2">
      <c r="A444" s="16">
        <v>52</v>
      </c>
      <c r="B444" s="17" t="s">
        <v>1278</v>
      </c>
      <c r="C444" s="17" t="s">
        <v>1609</v>
      </c>
      <c r="D444" s="17" t="s">
        <v>1608</v>
      </c>
      <c r="E444" s="18">
        <v>1</v>
      </c>
      <c r="F444" s="19" t="s">
        <v>1279</v>
      </c>
      <c r="G444" s="20" t="s">
        <v>1280</v>
      </c>
      <c r="H444" s="20" t="s">
        <v>1280</v>
      </c>
      <c r="I444" s="21" t="s">
        <v>171</v>
      </c>
      <c r="J444" s="22" t="s">
        <v>309</v>
      </c>
      <c r="K444" s="22" t="s">
        <v>310</v>
      </c>
      <c r="L444" s="22" t="s">
        <v>656</v>
      </c>
      <c r="M444" s="22" t="s">
        <v>385</v>
      </c>
      <c r="N444" s="22" t="s">
        <v>320</v>
      </c>
      <c r="O444" s="23">
        <v>4973609212.4799995</v>
      </c>
      <c r="P444" s="23">
        <v>36820054757.519997</v>
      </c>
      <c r="Q444" s="23">
        <v>237758962.49000001</v>
      </c>
      <c r="R444" s="23">
        <v>39458547232.110001</v>
      </c>
      <c r="S444" s="24" t="s">
        <v>1399</v>
      </c>
      <c r="T444" s="23">
        <v>2572875700.3800001</v>
      </c>
      <c r="U444" s="22" t="s">
        <v>220</v>
      </c>
      <c r="V444" s="20" t="s">
        <v>1162</v>
      </c>
      <c r="W444" s="25">
        <f>IF(OR(LEFT(I444)="7",LEFT(I444,1)="8"),VALUE(RIGHT(I444,3)),VALUE(RIGHT(I444,4)))</f>
        <v>889</v>
      </c>
    </row>
    <row r="445" spans="1:23" s="26" customFormat="1" ht="285" customHeight="1" x14ac:dyDescent="0.2">
      <c r="A445" s="16">
        <v>52</v>
      </c>
      <c r="B445" s="17" t="s">
        <v>1278</v>
      </c>
      <c r="C445" s="17" t="s">
        <v>1624</v>
      </c>
      <c r="D445" s="17" t="s">
        <v>1608</v>
      </c>
      <c r="E445" s="18">
        <v>1</v>
      </c>
      <c r="F445" s="19" t="s">
        <v>1281</v>
      </c>
      <c r="G445" s="20" t="s">
        <v>1282</v>
      </c>
      <c r="H445" s="20" t="s">
        <v>1282</v>
      </c>
      <c r="I445" s="21" t="s">
        <v>1078</v>
      </c>
      <c r="J445" s="22" t="s">
        <v>1079</v>
      </c>
      <c r="K445" s="22" t="s">
        <v>1080</v>
      </c>
      <c r="L445" s="22" t="s">
        <v>217</v>
      </c>
      <c r="M445" s="22" t="s">
        <v>356</v>
      </c>
      <c r="N445" s="22" t="s">
        <v>620</v>
      </c>
      <c r="O445" s="23">
        <v>7482936.9500000002</v>
      </c>
      <c r="P445" s="23">
        <v>-385730.56</v>
      </c>
      <c r="Q445" s="23">
        <v>114949.49</v>
      </c>
      <c r="R445" s="23">
        <v>3484239.71</v>
      </c>
      <c r="S445" s="24" t="s">
        <v>1400</v>
      </c>
      <c r="T445" s="23">
        <v>786657772.63999999</v>
      </c>
      <c r="U445" s="22" t="s">
        <v>633</v>
      </c>
      <c r="V445" s="20" t="s">
        <v>1316</v>
      </c>
      <c r="W445" s="25">
        <f>IF(OR(LEFT(I445)="7",LEFT(I445,1)="8"),VALUE(RIGHT(I445,3)),VALUE(RIGHT(I445,4)))</f>
        <v>1569</v>
      </c>
    </row>
    <row r="446" spans="1:23" s="9" customFormat="1" ht="34.5" customHeight="1" outlineLevel="3" x14ac:dyDescent="0.2">
      <c r="A446" s="34"/>
      <c r="B446" s="59" t="s">
        <v>473</v>
      </c>
      <c r="C446" s="60"/>
      <c r="D446" s="60"/>
      <c r="E446" s="35">
        <f>SUBTOTAL(9,E449:F452)</f>
        <v>4</v>
      </c>
      <c r="F446" s="36"/>
      <c r="G446" s="36"/>
      <c r="H446" s="36"/>
      <c r="I446" s="37"/>
      <c r="J446" s="36"/>
      <c r="K446" s="36"/>
      <c r="L446" s="36"/>
      <c r="M446" s="36"/>
      <c r="N446" s="36"/>
      <c r="O446" s="38"/>
      <c r="P446" s="39"/>
      <c r="Q446" s="39"/>
      <c r="R446" s="39"/>
      <c r="S446" s="36"/>
      <c r="T446" s="39"/>
      <c r="U446" s="36"/>
      <c r="V446" s="48"/>
      <c r="W446" s="53"/>
    </row>
    <row r="447" spans="1:23" s="46" customFormat="1" ht="12.75" outlineLevel="1" x14ac:dyDescent="0.2">
      <c r="A447" s="45"/>
      <c r="B447" s="55" t="s">
        <v>639</v>
      </c>
      <c r="C447" s="56" t="s">
        <v>637</v>
      </c>
      <c r="D447" s="56"/>
      <c r="E447" s="30">
        <f>SUBTOTAL(9,E448:E452)</f>
        <v>4</v>
      </c>
      <c r="F447" s="31"/>
      <c r="G447" s="31"/>
      <c r="H447" s="31"/>
      <c r="I447" s="32"/>
      <c r="J447" s="31"/>
      <c r="K447" s="31"/>
      <c r="L447" s="31"/>
      <c r="M447" s="31"/>
      <c r="N447" s="31"/>
      <c r="O447" s="33"/>
      <c r="P447" s="33"/>
      <c r="Q447" s="33"/>
      <c r="R447" s="33"/>
      <c r="S447" s="31"/>
      <c r="T447" s="33"/>
      <c r="U447" s="31"/>
      <c r="V447" s="49"/>
      <c r="W447" s="54"/>
    </row>
    <row r="448" spans="1:23" s="46" customFormat="1" ht="12.75" outlineLevel="2" x14ac:dyDescent="0.2">
      <c r="A448" s="44"/>
      <c r="B448" s="57" t="s">
        <v>253</v>
      </c>
      <c r="C448" s="58"/>
      <c r="D448" s="58"/>
      <c r="E448" s="40">
        <f>SUBTOTAL(9,E449:F452)</f>
        <v>4</v>
      </c>
      <c r="F448" s="41"/>
      <c r="G448" s="41"/>
      <c r="H448" s="41"/>
      <c r="I448" s="42"/>
      <c r="J448" s="41"/>
      <c r="K448" s="41"/>
      <c r="L448" s="41"/>
      <c r="M448" s="41"/>
      <c r="N448" s="41"/>
      <c r="O448" s="43"/>
      <c r="P448" s="43"/>
      <c r="Q448" s="43"/>
      <c r="R448" s="43"/>
      <c r="S448" s="41"/>
      <c r="T448" s="43"/>
      <c r="U448" s="41"/>
      <c r="V448" s="50"/>
      <c r="W448" s="54"/>
    </row>
    <row r="449" spans="1:23" s="26" customFormat="1" ht="285" customHeight="1" x14ac:dyDescent="0.2">
      <c r="A449" s="16">
        <v>53</v>
      </c>
      <c r="B449" s="17" t="s">
        <v>473</v>
      </c>
      <c r="C449" s="17" t="s">
        <v>1609</v>
      </c>
      <c r="D449" s="17" t="s">
        <v>1608</v>
      </c>
      <c r="E449" s="18">
        <v>1</v>
      </c>
      <c r="F449" s="19" t="s">
        <v>1283</v>
      </c>
      <c r="G449" s="20" t="s">
        <v>1291</v>
      </c>
      <c r="H449" s="20" t="s">
        <v>473</v>
      </c>
      <c r="I449" s="21" t="s">
        <v>330</v>
      </c>
      <c r="J449" s="22" t="s">
        <v>450</v>
      </c>
      <c r="K449" s="22" t="s">
        <v>451</v>
      </c>
      <c r="L449" s="22" t="s">
        <v>217</v>
      </c>
      <c r="M449" s="22" t="s">
        <v>632</v>
      </c>
      <c r="N449" s="22" t="s">
        <v>219</v>
      </c>
      <c r="O449" s="23">
        <v>1159890722.6099999</v>
      </c>
      <c r="P449" s="23">
        <v>209925567.72999999</v>
      </c>
      <c r="Q449" s="23">
        <v>73221927</v>
      </c>
      <c r="R449" s="23">
        <v>236814907.43000001</v>
      </c>
      <c r="S449" s="24" t="s">
        <v>1949</v>
      </c>
      <c r="T449" s="23">
        <v>1206223309.9100001</v>
      </c>
      <c r="U449" s="22" t="s">
        <v>220</v>
      </c>
      <c r="V449" s="20" t="s">
        <v>1317</v>
      </c>
      <c r="W449" s="25">
        <f>IF(OR(LEFT(I449)="7",LEFT(I449,1)="8"),VALUE(RIGHT(I449,3)),VALUE(RIGHT(I449,4)))</f>
        <v>58</v>
      </c>
    </row>
    <row r="450" spans="1:23" s="26" customFormat="1" ht="285" customHeight="1" x14ac:dyDescent="0.2">
      <c r="A450" s="16">
        <v>53</v>
      </c>
      <c r="B450" s="17" t="s">
        <v>473</v>
      </c>
      <c r="C450" s="17" t="s">
        <v>1609</v>
      </c>
      <c r="D450" s="17" t="s">
        <v>1608</v>
      </c>
      <c r="E450" s="18">
        <v>1</v>
      </c>
      <c r="F450" s="19" t="s">
        <v>1283</v>
      </c>
      <c r="G450" s="20" t="s">
        <v>1291</v>
      </c>
      <c r="H450" s="20" t="s">
        <v>473</v>
      </c>
      <c r="I450" s="21" t="s">
        <v>474</v>
      </c>
      <c r="J450" s="22" t="s">
        <v>475</v>
      </c>
      <c r="K450" s="22" t="s">
        <v>327</v>
      </c>
      <c r="L450" s="22" t="s">
        <v>217</v>
      </c>
      <c r="M450" s="22" t="s">
        <v>632</v>
      </c>
      <c r="N450" s="22" t="s">
        <v>620</v>
      </c>
      <c r="O450" s="23">
        <v>417043222.12</v>
      </c>
      <c r="P450" s="23">
        <v>473809.73</v>
      </c>
      <c r="Q450" s="23">
        <v>26750251.949999999</v>
      </c>
      <c r="R450" s="23">
        <v>905872.54</v>
      </c>
      <c r="S450" s="24" t="s">
        <v>1401</v>
      </c>
      <c r="T450" s="23">
        <v>443361411.25999999</v>
      </c>
      <c r="U450" s="22" t="s">
        <v>220</v>
      </c>
      <c r="V450" s="20" t="s">
        <v>1169</v>
      </c>
      <c r="W450" s="25">
        <f>IF(OR(LEFT(I450)="7",LEFT(I450,1)="8"),VALUE(RIGHT(I450,3)),VALUE(RIGHT(I450,4)))</f>
        <v>1050</v>
      </c>
    </row>
    <row r="451" spans="1:23" s="26" customFormat="1" ht="285" customHeight="1" x14ac:dyDescent="0.2">
      <c r="A451" s="16">
        <v>53</v>
      </c>
      <c r="B451" s="17" t="s">
        <v>473</v>
      </c>
      <c r="C451" s="17" t="s">
        <v>1609</v>
      </c>
      <c r="D451" s="17" t="s">
        <v>1608</v>
      </c>
      <c r="E451" s="18">
        <v>1</v>
      </c>
      <c r="F451" s="19" t="s">
        <v>1283</v>
      </c>
      <c r="G451" s="20" t="s">
        <v>1291</v>
      </c>
      <c r="H451" s="20" t="s">
        <v>1291</v>
      </c>
      <c r="I451" s="21" t="s">
        <v>328</v>
      </c>
      <c r="J451" s="22" t="s">
        <v>329</v>
      </c>
      <c r="K451" s="22" t="s">
        <v>1424</v>
      </c>
      <c r="L451" s="22" t="s">
        <v>217</v>
      </c>
      <c r="M451" s="22" t="s">
        <v>541</v>
      </c>
      <c r="N451" s="22" t="s">
        <v>620</v>
      </c>
      <c r="O451" s="23">
        <v>245781540.22999999</v>
      </c>
      <c r="P451" s="23">
        <v>543976826.64999998</v>
      </c>
      <c r="Q451" s="23">
        <v>20549909.66</v>
      </c>
      <c r="R451" s="23">
        <v>334379938.50999999</v>
      </c>
      <c r="S451" s="24" t="s">
        <v>1604</v>
      </c>
      <c r="T451" s="23">
        <v>475928338.02999997</v>
      </c>
      <c r="U451" s="22" t="s">
        <v>220</v>
      </c>
      <c r="V451" s="20" t="s">
        <v>949</v>
      </c>
      <c r="W451" s="25">
        <f>IF(OR(LEFT(I451)="7",LEFT(I451,1)="8"),VALUE(RIGHT(I451,3)),VALUE(RIGHT(I451,4)))</f>
        <v>1345</v>
      </c>
    </row>
    <row r="452" spans="1:23" s="26" customFormat="1" ht="285" customHeight="1" x14ac:dyDescent="0.2">
      <c r="A452" s="16">
        <v>53</v>
      </c>
      <c r="B452" s="17" t="s">
        <v>473</v>
      </c>
      <c r="C452" s="17" t="s">
        <v>1609</v>
      </c>
      <c r="D452" s="17" t="s">
        <v>1689</v>
      </c>
      <c r="E452" s="18">
        <v>1</v>
      </c>
      <c r="F452" s="19" t="s">
        <v>1283</v>
      </c>
      <c r="G452" s="20" t="s">
        <v>1291</v>
      </c>
      <c r="H452" s="20" t="s">
        <v>247</v>
      </c>
      <c r="I452" s="21" t="s">
        <v>589</v>
      </c>
      <c r="J452" s="22" t="s">
        <v>161</v>
      </c>
      <c r="K452" s="22" t="s">
        <v>162</v>
      </c>
      <c r="L452" s="22" t="s">
        <v>217</v>
      </c>
      <c r="M452" s="22" t="s">
        <v>218</v>
      </c>
      <c r="N452" s="22" t="s">
        <v>219</v>
      </c>
      <c r="O452" s="23">
        <v>0</v>
      </c>
      <c r="P452" s="23">
        <v>202250168.38999999</v>
      </c>
      <c r="Q452" s="23">
        <v>0</v>
      </c>
      <c r="R452" s="23">
        <v>202250168.38999999</v>
      </c>
      <c r="S452" s="24" t="s">
        <v>1950</v>
      </c>
      <c r="T452" s="23">
        <v>0</v>
      </c>
      <c r="U452" s="22" t="s">
        <v>220</v>
      </c>
      <c r="V452" s="20" t="s">
        <v>1170</v>
      </c>
      <c r="W452" s="25">
        <f>IF(OR(LEFT(I452)="7",LEFT(I452,1)="8"),VALUE(RIGHT(I452,3)),VALUE(RIGHT(I452,4)))</f>
        <v>149</v>
      </c>
    </row>
    <row r="453" spans="1:23" ht="12.75" x14ac:dyDescent="0.25">
      <c r="T453" s="15">
        <f>SUM(T2:T452)</f>
        <v>855685131935.15112</v>
      </c>
    </row>
    <row r="454" spans="1:23" ht="12.75" x14ac:dyDescent="0.25"/>
    <row r="455" spans="1:23" ht="12.75" x14ac:dyDescent="0.25"/>
    <row r="456" spans="1:23" ht="12.75" x14ac:dyDescent="0.25"/>
    <row r="457" spans="1:23" ht="12.75" x14ac:dyDescent="0.25"/>
    <row r="458" spans="1:23" ht="12.75" x14ac:dyDescent="0.25"/>
    <row r="459" spans="1:23" ht="12.75" x14ac:dyDescent="0.25"/>
    <row r="460" spans="1:23" ht="12.75" x14ac:dyDescent="0.25"/>
    <row r="461" spans="1:23" ht="12.75" x14ac:dyDescent="0.25"/>
    <row r="462" spans="1:23" ht="12.75" x14ac:dyDescent="0.25"/>
    <row r="463" spans="1:23" ht="12.75" x14ac:dyDescent="0.25"/>
    <row r="464" spans="1:23"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sheetData>
  <mergeCells count="118">
    <mergeCell ref="B202:D202"/>
    <mergeCell ref="B405:D405"/>
    <mergeCell ref="B406:D406"/>
    <mergeCell ref="B407:D407"/>
    <mergeCell ref="B264:D264"/>
    <mergeCell ref="B258:D258"/>
    <mergeCell ref="B249:D249"/>
    <mergeCell ref="B256:D256"/>
    <mergeCell ref="B253:D253"/>
    <mergeCell ref="B275:D275"/>
    <mergeCell ref="B277:D277"/>
    <mergeCell ref="B276:D276"/>
    <mergeCell ref="B254:D254"/>
    <mergeCell ref="B282:D282"/>
    <mergeCell ref="B356:D356"/>
    <mergeCell ref="B292:D292"/>
    <mergeCell ref="B291:D291"/>
    <mergeCell ref="B290:D290"/>
    <mergeCell ref="B401:D401"/>
    <mergeCell ref="B402:D402"/>
    <mergeCell ref="B403:D403"/>
    <mergeCell ref="B394:D394"/>
    <mergeCell ref="B395:D395"/>
    <mergeCell ref="B399:D399"/>
    <mergeCell ref="B393:D393"/>
    <mergeCell ref="B212:D212"/>
    <mergeCell ref="B233:D233"/>
    <mergeCell ref="B234:D234"/>
    <mergeCell ref="B210:D210"/>
    <mergeCell ref="B211:D211"/>
    <mergeCell ref="B229:D229"/>
    <mergeCell ref="B230:D230"/>
    <mergeCell ref="B218:D218"/>
    <mergeCell ref="B217:D217"/>
    <mergeCell ref="B245:D245"/>
    <mergeCell ref="B248:D248"/>
    <mergeCell ref="B236:D236"/>
    <mergeCell ref="B243:D243"/>
    <mergeCell ref="B257:D257"/>
    <mergeCell ref="B263:D263"/>
    <mergeCell ref="B262:D262"/>
    <mergeCell ref="B216:D216"/>
    <mergeCell ref="B238:D238"/>
    <mergeCell ref="B397:D397"/>
    <mergeCell ref="B398:D398"/>
    <mergeCell ref="B141:D141"/>
    <mergeCell ref="B138:D138"/>
    <mergeCell ref="B140:D140"/>
    <mergeCell ref="B166:D166"/>
    <mergeCell ref="B200:D200"/>
    <mergeCell ref="B1:N1"/>
    <mergeCell ref="B119:D119"/>
    <mergeCell ref="B125:D125"/>
    <mergeCell ref="B130:D130"/>
    <mergeCell ref="B31:D31"/>
    <mergeCell ref="B154:D154"/>
    <mergeCell ref="P1:V1"/>
    <mergeCell ref="B5:D5"/>
    <mergeCell ref="B2:V2"/>
    <mergeCell ref="B3:V3"/>
    <mergeCell ref="B4:V4"/>
    <mergeCell ref="B110:D110"/>
    <mergeCell ref="B32:D32"/>
    <mergeCell ref="B93:D93"/>
    <mergeCell ref="B95:D95"/>
    <mergeCell ref="B109:D109"/>
    <mergeCell ref="B11:D11"/>
    <mergeCell ref="B6:D6"/>
    <mergeCell ref="B7:D7"/>
    <mergeCell ref="B13:D13"/>
    <mergeCell ref="B12:D12"/>
    <mergeCell ref="B19:D19"/>
    <mergeCell ref="B26:D26"/>
    <mergeCell ref="B27:D27"/>
    <mergeCell ref="B20:D20"/>
    <mergeCell ref="B21:D21"/>
    <mergeCell ref="B8:D8"/>
    <mergeCell ref="B9:D9"/>
    <mergeCell ref="B30:D30"/>
    <mergeCell ref="B203:D203"/>
    <mergeCell ref="B142:D142"/>
    <mergeCell ref="B158:D158"/>
    <mergeCell ref="B237:D237"/>
    <mergeCell ref="B221:D221"/>
    <mergeCell ref="B222:D222"/>
    <mergeCell ref="B223:D223"/>
    <mergeCell ref="B121:D121"/>
    <mergeCell ref="B122:D122"/>
    <mergeCell ref="B126:D126"/>
    <mergeCell ref="B124:D124"/>
    <mergeCell ref="B133:D133"/>
    <mergeCell ref="B195:D195"/>
    <mergeCell ref="B177:D177"/>
    <mergeCell ref="B175:D175"/>
    <mergeCell ref="B176:D176"/>
    <mergeCell ref="B164:D164"/>
    <mergeCell ref="B205:D205"/>
    <mergeCell ref="B206:D206"/>
    <mergeCell ref="B135:D135"/>
    <mergeCell ref="B165:D165"/>
    <mergeCell ref="B131:D131"/>
    <mergeCell ref="B134:D134"/>
    <mergeCell ref="B447:D447"/>
    <mergeCell ref="B448:D448"/>
    <mergeCell ref="B415:D415"/>
    <mergeCell ref="B418:D418"/>
    <mergeCell ref="B421:D421"/>
    <mergeCell ref="B422:D422"/>
    <mergeCell ref="B425:D425"/>
    <mergeCell ref="B439:D439"/>
    <mergeCell ref="B440:D440"/>
    <mergeCell ref="B441:D441"/>
    <mergeCell ref="B446:D446"/>
    <mergeCell ref="B437:D437"/>
    <mergeCell ref="B427:D427"/>
    <mergeCell ref="B429:D429"/>
    <mergeCell ref="B428:D428"/>
    <mergeCell ref="B436:D436"/>
  </mergeCells>
  <phoneticPr fontId="2" type="noConversion"/>
  <conditionalFormatting sqref="D78">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5" scale="39" pageOrder="overThenDown" orientation="landscape" r:id="rId1"/>
  <headerFooter alignWithMargins="0">
    <oddFooter>&amp;RPágina &amp;P de &amp;N</oddFooter>
  </headerFooter>
  <rowBreaks count="6" manualBreakCount="6">
    <brk id="94" min="1" max="21" man="1"/>
    <brk id="123" min="1" max="21" man="1"/>
    <brk id="137" min="1" max="21" man="1"/>
    <brk id="194" min="1" max="21" man="1"/>
    <brk id="242" min="1" max="21" man="1"/>
    <brk id="42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2019-10-26T00:31:16Z</cp:lastPrinted>
  <dcterms:created xsi:type="dcterms:W3CDTF">2006-10-23T15:09:39Z</dcterms:created>
  <dcterms:modified xsi:type="dcterms:W3CDTF">2019-10-26T00:31:32Z</dcterms:modified>
</cp:coreProperties>
</file>